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Հ3 Մաս 1 և 2" sheetId="1" r:id="rId1"/>
    <sheet name="Հ3 Մաս 2 new" sheetId="38" r:id="rId2"/>
    <sheet name="Հ3 Մաս 3" sheetId="3" r:id="rId3"/>
    <sheet name="Հ3 Մաս 4" sheetId="5" r:id="rId4"/>
    <sheet name="Հավելված N5" sheetId="22" state="hidden" r:id="rId5"/>
    <sheet name="Հավելված N5 (2)" sheetId="24" state="hidden" r:id="rId6"/>
    <sheet name="Հ3 Մաս 4 new" sheetId="39" r:id="rId7"/>
    <sheet name="Հ4 new " sheetId="37" r:id="rId8"/>
    <sheet name="Հ4" sheetId="6" r:id="rId9"/>
    <sheet name="Հ5" sheetId="8" r:id="rId10"/>
    <sheet name="Հ6" sheetId="7" state="hidden" r:id="rId11"/>
    <sheet name="Հ7 Ձև1 AMD" sheetId="20" r:id="rId12"/>
    <sheet name="Mastara" sheetId="21" state="hidden" r:id="rId13"/>
    <sheet name="Mastara 10.05.2023" sheetId="26" state="hidden" r:id="rId14"/>
    <sheet name="Mastara revised" sheetId="25" state="hidden" r:id="rId15"/>
    <sheet name="Հ7 Ձև1-ծրագրի արժույթով" sheetId="9" r:id="rId16"/>
    <sheet name="CIP II" sheetId="32" r:id="rId17"/>
    <sheet name="CIP II (2)" sheetId="36" state="hidden" r:id="rId18"/>
    <sheet name="YWIP for me" sheetId="31" state="hidden" r:id="rId19"/>
    <sheet name="Հ7 Ձև2" sheetId="19" state="hidden" r:id="rId20"/>
    <sheet name="Հ9" sheetId="12" state="hidden" r:id="rId21"/>
    <sheet name="Հ10" sheetId="16" state="hidden" r:id="rId22"/>
    <sheet name="Լրացման պահանջներ" sheetId="14"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s>
  <definedNames>
    <definedName name="_ftn1" localSheetId="0">'Հ3 Մաս 1 և 2'!#REF!</definedName>
    <definedName name="_ftn1" localSheetId="1">'Հ3 Մաս 2 new'!#REF!</definedName>
    <definedName name="_ftn10" localSheetId="0">'Հ3 Մաս 1 և 2'!#REF!</definedName>
    <definedName name="_ftn10" localSheetId="1">'Հ3 Մաս 2 new'!#REF!</definedName>
    <definedName name="_ftn11" localSheetId="0">'Հ3 Մաս 1 և 2'!#REF!</definedName>
    <definedName name="_ftn11" localSheetId="1">'Հ3 Մաս 2 new'!#REF!</definedName>
    <definedName name="_ftn12" localSheetId="0">'Հ3 Մաս 1 և 2'!#REF!</definedName>
    <definedName name="_ftn12" localSheetId="1">'Հ3 Մաս 2 new'!#REF!</definedName>
    <definedName name="_ftn13" localSheetId="0">'Հ3 Մաս 1 և 2'!#REF!</definedName>
    <definedName name="_ftn13" localSheetId="1">'Հ3 Մաս 2 new'!#REF!</definedName>
    <definedName name="_ftn14" localSheetId="0">'Հ3 Մաս 1 և 2'!#REF!</definedName>
    <definedName name="_ftn14" localSheetId="1">'Հ3 Մաս 2 new'!#REF!</definedName>
    <definedName name="_ftn15" localSheetId="0">'Հ3 Մաս 1 և 2'!#REF!</definedName>
    <definedName name="_ftn15" localSheetId="1">'Հ3 Մաս 2 new'!#REF!</definedName>
    <definedName name="_ftn16" localSheetId="0">'Հ3 Մաս 1 և 2'!#REF!</definedName>
    <definedName name="_ftn16" localSheetId="1">'Հ3 Մաս 2 new'!#REF!</definedName>
    <definedName name="_ftn17" localSheetId="0">'Հ3 Մաս 1 և 2'!#REF!</definedName>
    <definedName name="_ftn17" localSheetId="1">'Հ3 Մաս 2 new'!#REF!</definedName>
    <definedName name="_ftn18" localSheetId="0">'Հ3 Մաս 1 և 2'!#REF!</definedName>
    <definedName name="_ftn18" localSheetId="1">'Հ3 Մաս 2 new'!#REF!</definedName>
    <definedName name="_ftn19" localSheetId="0">'Հ3 Մաս 1 և 2'!#REF!</definedName>
    <definedName name="_ftn19" localSheetId="1">'Հ3 Մաս 2 new'!#REF!</definedName>
    <definedName name="_ftn2" localSheetId="0">'Հ3 Մաս 1 և 2'!#REF!</definedName>
    <definedName name="_ftn2" localSheetId="1">'Հ3 Մաս 2 new'!#REF!</definedName>
    <definedName name="_ftn20" localSheetId="0">'Հ3 Մաս 1 և 2'!#REF!</definedName>
    <definedName name="_ftn20" localSheetId="1">'Հ3 Մաս 2 new'!#REF!</definedName>
    <definedName name="_ftn3" localSheetId="0">'Հ3 Մաս 1 և 2'!#REF!</definedName>
    <definedName name="_ftn3" localSheetId="1">'Հ3 Մաս 2 new'!#REF!</definedName>
    <definedName name="_ftn4" localSheetId="0">'Հ3 Մաս 1 և 2'!#REF!</definedName>
    <definedName name="_ftn4" localSheetId="1">'Հ3 Մաս 2 new'!#REF!</definedName>
    <definedName name="_ftn5" localSheetId="0">'Հ3 Մաս 1 և 2'!#REF!</definedName>
    <definedName name="_ftn5" localSheetId="1">'Հ3 Մաս 2 new'!#REF!</definedName>
    <definedName name="_ftn6" localSheetId="0">'Հ3 Մաս 1 և 2'!#REF!</definedName>
    <definedName name="_ftn6" localSheetId="1">'Հ3 Մաս 2 new'!#REF!</definedName>
    <definedName name="_ftn7" localSheetId="0">'Հ3 Մաս 1 և 2'!#REF!</definedName>
    <definedName name="_ftn7" localSheetId="1">'Հ3 Մաս 2 new'!#REF!</definedName>
    <definedName name="_ftn8" localSheetId="0">'Հ3 Մաս 1 և 2'!#REF!</definedName>
    <definedName name="_ftn8" localSheetId="1">'Հ3 Մաս 2 new'!#REF!</definedName>
    <definedName name="_ftn9" localSheetId="0">'Հ3 Մաս 1 և 2'!#REF!</definedName>
    <definedName name="_ftn9" localSheetId="1">'Հ3 Մաս 2 new'!#REF!</definedName>
    <definedName name="_ftnref1" localSheetId="0">'Հ3 Մաս 1 և 2'!#REF!</definedName>
    <definedName name="_ftnref1" localSheetId="1">'Հ3 Մաս 2 new'!#REF!</definedName>
    <definedName name="_ftnref10" localSheetId="0">'Հ3 Մաս 1 և 2'!#REF!</definedName>
    <definedName name="_ftnref10" localSheetId="1">'Հ3 Մաս 2 new'!#REF!</definedName>
    <definedName name="_ftnref11" localSheetId="0">'Հ3 Մաս 1 և 2'!$C$64</definedName>
    <definedName name="_ftnref11" localSheetId="1">'Հ3 Մաս 2 new'!#REF!</definedName>
    <definedName name="_ftnref12" localSheetId="0">'Հ3 Մաս 1 և 2'!$D$64</definedName>
    <definedName name="_ftnref12" localSheetId="1">'Հ3 Մաս 2 new'!#REF!</definedName>
    <definedName name="_ftnref13" localSheetId="0">'Հ3 Մաս 1 և 2'!$E$64</definedName>
    <definedName name="_ftnref13" localSheetId="1">'Հ3 Մաս 2 new'!#REF!</definedName>
    <definedName name="_ftnref14" localSheetId="0">'Հ3 Մաս 1 և 2'!$F$64</definedName>
    <definedName name="_ftnref14" localSheetId="1">'Հ3 Մաս 2 new'!#REF!</definedName>
    <definedName name="_ftnref15" localSheetId="0">'Հ3 Մաս 1 և 2'!#REF!</definedName>
    <definedName name="_ftnref15" localSheetId="1">'Հ3 Մաս 2 new'!#REF!</definedName>
    <definedName name="_ftnref16" localSheetId="0">'Հ3 Մաս 1 և 2'!#REF!</definedName>
    <definedName name="_ftnref16" localSheetId="1">'Հ3 Մաս 2 new'!#REF!</definedName>
    <definedName name="_ftnref17" localSheetId="0">'Հ3 Մաս 1 և 2'!$H$74</definedName>
    <definedName name="_ftnref17" localSheetId="1">'Հ3 Մաս 2 new'!$H$26</definedName>
    <definedName name="_ftnref18" localSheetId="0">'Հ3 Մաս 1 և 2'!#REF!</definedName>
    <definedName name="_ftnref18" localSheetId="1">'Հ3 Մաս 2 new'!#REF!</definedName>
    <definedName name="_ftnref19" localSheetId="0">'Հ3 Մաս 1 և 2'!#REF!</definedName>
    <definedName name="_ftnref19" localSheetId="1">'Հ3 Մաս 2 new'!#REF!</definedName>
    <definedName name="_ftnref2" localSheetId="0">'Հ3 Մաս 1 և 2'!$A$2</definedName>
    <definedName name="_ftnref2" localSheetId="1">'[1]Հ3 Մաս 1'!$A$3</definedName>
    <definedName name="_ftnref20" localSheetId="0">'Հ3 Մաս 1 և 2'!#REF!</definedName>
    <definedName name="_ftnref20" localSheetId="1">'Հ3 Մաս 2 new'!#REF!</definedName>
    <definedName name="_ftnref3" localSheetId="0">'Հ3 Մաս 1 և 2'!#REF!</definedName>
    <definedName name="_ftnref3" localSheetId="1">'Հ3 Մաս 2 new'!#REF!</definedName>
    <definedName name="_ftnref4" localSheetId="0">'Հ3 Մաս 1 և 2'!$C$21</definedName>
    <definedName name="_ftnref4" localSheetId="1">'Հ3 Մաս 2 new'!$C$3</definedName>
    <definedName name="_ftnref5" localSheetId="0">'Հ3 Մաս 1 և 2'!#REF!</definedName>
    <definedName name="_ftnref5" localSheetId="1">'Հ3 Մաս 2 new'!#REF!</definedName>
    <definedName name="_ftnref6" localSheetId="0">'Հ3 Մաս 1 և 2'!#REF!</definedName>
    <definedName name="_ftnref6" localSheetId="1">'Հ3 Մաս 2 new'!#REF!</definedName>
    <definedName name="_ftnref7" localSheetId="0">'Հ3 Մաս 1 և 2'!#REF!</definedName>
    <definedName name="_ftnref7" localSheetId="1">'Հ3 Մաս 2 new'!#REF!</definedName>
    <definedName name="_ftnref8" localSheetId="0">'Հ3 Մաս 1 և 2'!#REF!</definedName>
    <definedName name="_ftnref8" localSheetId="1">'Հ3 Մաս 2 new'!#REF!</definedName>
    <definedName name="_ftnref9" localSheetId="0">'Հ3 Մաս 1 և 2'!#REF!</definedName>
    <definedName name="_ftnref9" localSheetId="1">'Հ3 Մաս 2 new'!#REF!</definedName>
    <definedName name="_Toc501014755" localSheetId="0">'Հ3 Մաս 1 և 2'!#REF!</definedName>
    <definedName name="_Toc501014755" localSheetId="1">'Հ3 Մաս 2 new'!#REF!</definedName>
    <definedName name="_Toc501014757" localSheetId="4">'Հավելված N5'!$C$1</definedName>
    <definedName name="_Toc501014757" localSheetId="5">'Հավելված N5 (2)'!$C$1</definedName>
    <definedName name="AgencyCode" localSheetId="16">#REF!</definedName>
    <definedName name="AgencyCode" localSheetId="17">#REF!</definedName>
    <definedName name="AgencyCode" localSheetId="13">#REF!</definedName>
    <definedName name="AgencyCode" localSheetId="14">#REF!</definedName>
    <definedName name="AgencyCode" localSheetId="18">#REF!</definedName>
    <definedName name="AgencyCode" localSheetId="5">#REF!</definedName>
    <definedName name="AgencyCode">#REF!</definedName>
    <definedName name="AgencyName" localSheetId="16">#REF!</definedName>
    <definedName name="AgencyName" localSheetId="17">#REF!</definedName>
    <definedName name="AgencyName" localSheetId="13">#REF!</definedName>
    <definedName name="AgencyName" localSheetId="14">#REF!</definedName>
    <definedName name="AgencyName" localSheetId="18">#REF!</definedName>
    <definedName name="AgencyName" localSheetId="5">#REF!</definedName>
    <definedName name="AgencyName">#REF!</definedName>
    <definedName name="EUR" localSheetId="16">'[2]Հ7 Ձև1 AMD'!$J$108</definedName>
    <definedName name="EUR" localSheetId="17">'[2]Հ7 Ձև1 AMD'!$J$108</definedName>
    <definedName name="EUR" localSheetId="18">'[2]Հ7 Ձև1 AMD'!$J$108</definedName>
    <definedName name="EUR" localSheetId="7">'[3]Հ7 Ձև1 AMD'!$J$139</definedName>
    <definedName name="EUR">'Հ7 Ձև1 AMD'!$J$58</definedName>
    <definedName name="Euro">'[4]Հավելված 11-2 AMD'!$G$154</definedName>
    <definedName name="Functional1" localSheetId="16">#REF!</definedName>
    <definedName name="Functional1" localSheetId="17">#REF!</definedName>
    <definedName name="Functional1" localSheetId="13">#REF!</definedName>
    <definedName name="Functional1" localSheetId="14">#REF!</definedName>
    <definedName name="Functional1" localSheetId="18">#REF!</definedName>
    <definedName name="Functional1" localSheetId="5">#REF!</definedName>
    <definedName name="Functional1">#REF!</definedName>
    <definedName name="PANature" localSheetId="16">#REF!</definedName>
    <definedName name="PANature" localSheetId="17">#REF!</definedName>
    <definedName name="PANature" localSheetId="13">#REF!</definedName>
    <definedName name="PANature" localSheetId="14">#REF!</definedName>
    <definedName name="PANature" localSheetId="18">#REF!</definedName>
    <definedName name="PANature" localSheetId="5">#REF!</definedName>
    <definedName name="PANature">#REF!</definedName>
    <definedName name="PAType" localSheetId="16">#REF!</definedName>
    <definedName name="PAType" localSheetId="17">#REF!</definedName>
    <definedName name="PAType" localSheetId="13">#REF!</definedName>
    <definedName name="PAType" localSheetId="14">#REF!</definedName>
    <definedName name="PAType" localSheetId="18">#REF!</definedName>
    <definedName name="PAType" localSheetId="5">#REF!</definedName>
    <definedName name="PAType">#REF!</definedName>
    <definedName name="Performance2" localSheetId="16">#REF!</definedName>
    <definedName name="Performance2" localSheetId="17">#REF!</definedName>
    <definedName name="Performance2" localSheetId="13">#REF!</definedName>
    <definedName name="Performance2" localSheetId="14">#REF!</definedName>
    <definedName name="Performance2" localSheetId="18">#REF!</definedName>
    <definedName name="Performance2" localSheetId="5">#REF!</definedName>
    <definedName name="Performance2">#REF!</definedName>
    <definedName name="PerformanceType" localSheetId="16">#REF!</definedName>
    <definedName name="PerformanceType" localSheetId="17">#REF!</definedName>
    <definedName name="PerformanceType" localSheetId="13">#REF!</definedName>
    <definedName name="PerformanceType" localSheetId="14">#REF!</definedName>
    <definedName name="PerformanceType" localSheetId="18">#REF!</definedName>
    <definedName name="PerformanceType" localSheetId="5">#REF!</definedName>
    <definedName name="PerformanceType">#REF!</definedName>
    <definedName name="_xlnm.Print_Area" localSheetId="16">'CIP II'!$C$15:$J$24</definedName>
    <definedName name="_xlnm.Print_Area" localSheetId="17">'CIP II (2)'!$C$15:$P$28</definedName>
    <definedName name="_xlnm.Print_Area" localSheetId="4">'Հավելված N5'!$C$1:$R$32</definedName>
    <definedName name="_xlnm.Print_Area" localSheetId="5">'Հավելված N5 (2)'!$C$1:$N$17</definedName>
    <definedName name="_xlnm.Print_Titles" localSheetId="4">'Հավելված N5'!$4:$5</definedName>
    <definedName name="_xlnm.Print_Titles" localSheetId="5">'Հավելված N5 (2)'!$3:$4</definedName>
    <definedName name="USD" localSheetId="16">'[2]Հ7 Ձև1 AMD'!$J$107</definedName>
    <definedName name="USD" localSheetId="17">'[2]Հ7 Ձև1 AMD'!$J$107</definedName>
    <definedName name="USD" localSheetId="18">'[2]Հ7 Ձև1 AMD'!$J$107</definedName>
    <definedName name="USD" localSheetId="7">'[3]Հ7 Ձև1 AMD'!$J$138</definedName>
    <definedName name="USD" localSheetId="4">'[4]Հավելված 11-2 AMD'!$G$153</definedName>
    <definedName name="USD" localSheetId="5">'[4]Հավելված 11-2 AMD'!$G$153</definedName>
    <definedName name="USD">'Հ7 Ձև1 AMD'!$J$57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9" l="1"/>
  <c r="I60" i="32" l="1"/>
  <c r="J59" i="32"/>
  <c r="J24" i="32"/>
  <c r="J60" i="32" s="1"/>
  <c r="V40" i="9"/>
  <c r="V38" i="9"/>
  <c r="V37" i="9"/>
  <c r="V39" i="9"/>
  <c r="H59" i="32" s="1"/>
  <c r="I24" i="32"/>
  <c r="W42" i="9"/>
  <c r="X42" i="9"/>
  <c r="X39" i="9"/>
  <c r="W39" i="9"/>
  <c r="V42" i="9"/>
  <c r="V48" i="9"/>
  <c r="L54" i="39"/>
  <c r="L55" i="39"/>
  <c r="L53" i="39"/>
  <c r="L45" i="39"/>
  <c r="L46" i="39"/>
  <c r="L44" i="39"/>
  <c r="L36" i="39"/>
  <c r="L37" i="39"/>
  <c r="L35" i="39"/>
  <c r="N11" i="39"/>
  <c r="I59" i="32" l="1"/>
  <c r="Q35" i="9"/>
  <c r="Q36" i="9"/>
  <c r="F3" i="38"/>
  <c r="R30" i="20"/>
  <c r="X9" i="9"/>
  <c r="X10" i="9"/>
  <c r="X11" i="9"/>
  <c r="X12" i="9"/>
  <c r="X13" i="9"/>
  <c r="X14" i="9"/>
  <c r="X15" i="9"/>
  <c r="X16" i="9"/>
  <c r="X17" i="9"/>
  <c r="X18" i="9"/>
  <c r="X19" i="9"/>
  <c r="X20" i="9"/>
  <c r="X21" i="9"/>
  <c r="X22" i="9"/>
  <c r="X23" i="9"/>
  <c r="X24" i="9"/>
  <c r="X25" i="9"/>
  <c r="X26" i="9"/>
  <c r="X27" i="9"/>
  <c r="X8" i="9"/>
  <c r="D11" i="39"/>
  <c r="K55" i="39" l="1"/>
  <c r="K54" i="39"/>
  <c r="K53" i="39"/>
  <c r="J53" i="39"/>
  <c r="H52" i="39"/>
  <c r="G51" i="39"/>
  <c r="D48" i="39"/>
  <c r="C48" i="39"/>
  <c r="B48" i="39"/>
  <c r="J46" i="39"/>
  <c r="J45" i="39"/>
  <c r="K44" i="39"/>
  <c r="J44" i="39"/>
  <c r="H43" i="39"/>
  <c r="G42" i="39"/>
  <c r="D39" i="39"/>
  <c r="C39" i="39"/>
  <c r="B39" i="39"/>
  <c r="B30" i="39"/>
  <c r="B21" i="39"/>
  <c r="C21" i="39"/>
  <c r="J37" i="39"/>
  <c r="J36" i="39"/>
  <c r="K35" i="39"/>
  <c r="J35" i="39"/>
  <c r="H34" i="39"/>
  <c r="G33" i="39"/>
  <c r="D30" i="39"/>
  <c r="C30" i="39"/>
  <c r="M26" i="39"/>
  <c r="L26" i="39"/>
  <c r="K26" i="39"/>
  <c r="J26" i="39"/>
  <c r="H25" i="39"/>
  <c r="G24" i="39"/>
  <c r="D21" i="39" l="1"/>
  <c r="M17" i="39"/>
  <c r="L17" i="39"/>
  <c r="K17" i="39"/>
  <c r="J17" i="39"/>
  <c r="H16" i="39"/>
  <c r="G15" i="39"/>
  <c r="C12" i="39" l="1"/>
  <c r="B12" i="39"/>
  <c r="C14" i="38"/>
  <c r="C13" i="38"/>
  <c r="C12" i="38"/>
  <c r="C11" i="38"/>
  <c r="B9" i="38"/>
  <c r="C10" i="38"/>
  <c r="F14" i="38"/>
  <c r="E14" i="38"/>
  <c r="F13" i="38"/>
  <c r="E13" i="38"/>
  <c r="F12" i="38"/>
  <c r="E12" i="38"/>
  <c r="F11" i="38"/>
  <c r="E11" i="38"/>
  <c r="D9" i="38"/>
  <c r="F9" i="38"/>
  <c r="F10" i="38"/>
  <c r="E10" i="38"/>
  <c r="E9" i="38"/>
  <c r="C37" i="5" l="1"/>
  <c r="F32" i="39" s="1"/>
  <c r="CO2" i="6" l="1"/>
  <c r="N40" i="20" l="1"/>
  <c r="R49" i="20"/>
  <c r="Q49" i="20"/>
  <c r="R48" i="20"/>
  <c r="Q48" i="20"/>
  <c r="R46" i="20"/>
  <c r="Q46" i="20"/>
  <c r="R45" i="20"/>
  <c r="Q45" i="20"/>
  <c r="R43" i="20"/>
  <c r="Q43" i="20"/>
  <c r="Q42" i="20"/>
  <c r="R40" i="20"/>
  <c r="Q40" i="20"/>
  <c r="R39" i="20"/>
  <c r="AS37" i="9"/>
  <c r="AR37" i="9"/>
  <c r="AP37" i="9"/>
  <c r="AO37" i="9"/>
  <c r="AM37" i="9"/>
  <c r="AL37" i="9"/>
  <c r="AJ37" i="9"/>
  <c r="AI37" i="9"/>
  <c r="AS35" i="9"/>
  <c r="AR35" i="9"/>
  <c r="AO35" i="9"/>
  <c r="AP35" i="9"/>
  <c r="AM35" i="9"/>
  <c r="AL35" i="9"/>
  <c r="W47" i="9"/>
  <c r="X47" i="9"/>
  <c r="M11" i="32"/>
  <c r="M12" i="32" s="1"/>
  <c r="L11" i="32"/>
  <c r="L12" i="32" s="1"/>
  <c r="K10" i="32"/>
  <c r="K8" i="32"/>
  <c r="Z47" i="9" l="1"/>
  <c r="AA47" i="9"/>
  <c r="K11" i="32"/>
  <c r="K9" i="32"/>
  <c r="K12" i="32" s="1"/>
  <c r="F11" i="32" l="1"/>
  <c r="F12" i="32" l="1"/>
  <c r="H47" i="9"/>
  <c r="Q37" i="9"/>
  <c r="Q39" i="20" s="1"/>
  <c r="J22" i="32"/>
  <c r="W38" i="9"/>
  <c r="AI38" i="9" s="1"/>
  <c r="I21" i="32"/>
  <c r="M23" i="32"/>
  <c r="M24" i="32" s="1"/>
  <c r="L24" i="32"/>
  <c r="K22" i="32"/>
  <c r="K21" i="32"/>
  <c r="K20" i="32"/>
  <c r="L18" i="32"/>
  <c r="K18" i="32"/>
  <c r="AA38" i="9"/>
  <c r="F75" i="32"/>
  <c r="R40" i="9"/>
  <c r="R42" i="20" s="1"/>
  <c r="H41" i="9"/>
  <c r="H40" i="9" s="1"/>
  <c r="H42" i="9" s="1"/>
  <c r="BB47" i="9" l="1"/>
  <c r="T47" i="9"/>
  <c r="AR38" i="9"/>
  <c r="AL38" i="9"/>
  <c r="AO38" i="9"/>
  <c r="K23" i="32"/>
  <c r="K24" i="32" s="1"/>
  <c r="X38" i="9"/>
  <c r="AJ38" i="9" s="1"/>
  <c r="G75" i="32"/>
  <c r="I70" i="32"/>
  <c r="J70" i="32" s="1"/>
  <c r="I67" i="32"/>
  <c r="J67" i="32" s="1"/>
  <c r="J72" i="32" l="1"/>
  <c r="J73" i="32" s="1"/>
  <c r="AS38" i="9"/>
  <c r="AP38" i="9"/>
  <c r="AM38" i="9"/>
  <c r="I38" i="9"/>
  <c r="E70" i="32"/>
  <c r="E73" i="32" s="1"/>
  <c r="E75" i="32" s="1"/>
  <c r="H75" i="32" s="1"/>
  <c r="H77" i="32" s="1"/>
  <c r="G70" i="32" l="1"/>
  <c r="U38" i="9"/>
  <c r="I63" i="32"/>
  <c r="I61" i="32"/>
  <c r="L61" i="32" s="1"/>
  <c r="Z35" i="9" l="1"/>
  <c r="R37" i="20"/>
  <c r="Q37" i="20"/>
  <c r="I35" i="9" l="1"/>
  <c r="T35" i="9"/>
  <c r="Y37" i="9" s="1"/>
  <c r="N38" i="9" l="1"/>
  <c r="H38" i="9" s="1"/>
  <c r="M35" i="9"/>
  <c r="I31" i="37" l="1"/>
  <c r="I30" i="37"/>
  <c r="I29" i="37"/>
  <c r="I28" i="37"/>
  <c r="I27" i="37"/>
  <c r="I25" i="37"/>
  <c r="I24" i="37"/>
  <c r="I23" i="37"/>
  <c r="I22" i="37"/>
  <c r="I21" i="37"/>
  <c r="I18" i="37"/>
  <c r="I17" i="37"/>
  <c r="I16" i="37"/>
  <c r="I15" i="37"/>
  <c r="I14" i="37"/>
  <c r="I13" i="37"/>
  <c r="I12" i="37"/>
  <c r="I37" i="37"/>
  <c r="I35" i="37" s="1"/>
  <c r="I33" i="37" s="1"/>
  <c r="L35" i="37"/>
  <c r="L33" i="37" s="1"/>
  <c r="I43" i="37"/>
  <c r="I42" i="37"/>
  <c r="L40" i="37"/>
  <c r="L38" i="37" s="1"/>
  <c r="I55" i="37"/>
  <c r="I54" i="37"/>
  <c r="L55" i="37"/>
  <c r="K55" i="37"/>
  <c r="L54" i="37"/>
  <c r="K54" i="37"/>
  <c r="I49" i="37"/>
  <c r="I48" i="37"/>
  <c r="G32" i="37"/>
  <c r="G31" i="37"/>
  <c r="G30" i="37"/>
  <c r="G29" i="37"/>
  <c r="G28" i="37"/>
  <c r="G27" i="37"/>
  <c r="G26" i="37"/>
  <c r="G25" i="37"/>
  <c r="G24" i="37"/>
  <c r="G23" i="37"/>
  <c r="G22" i="37"/>
  <c r="G21" i="37"/>
  <c r="G20" i="37"/>
  <c r="G19" i="37"/>
  <c r="G18" i="37"/>
  <c r="G17" i="37"/>
  <c r="G16" i="37"/>
  <c r="G15" i="37"/>
  <c r="G14" i="37"/>
  <c r="G13" i="37"/>
  <c r="L10" i="37"/>
  <c r="L8" i="37" s="1"/>
  <c r="G12" i="37"/>
  <c r="L5" i="37" l="1"/>
  <c r="I40" i="37"/>
  <c r="I38" i="37" s="1"/>
  <c r="K52" i="37"/>
  <c r="K50" i="37" s="1"/>
  <c r="I52" i="37"/>
  <c r="I50" i="37" s="1"/>
  <c r="L52" i="37"/>
  <c r="L50" i="37" s="1"/>
  <c r="L46" i="37"/>
  <c r="L44" i="37" s="1"/>
  <c r="I46" i="37"/>
  <c r="I44" i="37" s="1"/>
  <c r="I10" i="37"/>
  <c r="I8" i="37" s="1"/>
  <c r="I5" i="37" s="1"/>
  <c r="K10" i="37"/>
  <c r="K8" i="37" s="1"/>
  <c r="BO17" i="9" l="1"/>
  <c r="BP16" i="9"/>
  <c r="BP17" i="9" s="1"/>
  <c r="BL7" i="9"/>
  <c r="BN6" i="9" s="1"/>
  <c r="N48" i="9" l="1"/>
  <c r="O48" i="9"/>
  <c r="K55" i="9"/>
  <c r="AI41" i="9"/>
  <c r="AL41" i="9" s="1"/>
  <c r="AO41" i="9" s="1"/>
  <c r="AI40" i="9"/>
  <c r="AR41" i="9" l="1"/>
  <c r="AU41" i="9" s="1"/>
  <c r="AL40" i="9"/>
  <c r="AO40" i="9" s="1"/>
  <c r="AR40" i="9" s="1"/>
  <c r="AU40" i="9" l="1"/>
  <c r="AU38" i="9" l="1"/>
  <c r="I33" i="32"/>
  <c r="G23" i="32"/>
  <c r="E23" i="32" s="1"/>
  <c r="I20" i="36"/>
  <c r="G57" i="36"/>
  <c r="J54" i="36"/>
  <c r="F54" i="36"/>
  <c r="G52" i="36"/>
  <c r="G58" i="36" s="1"/>
  <c r="F52" i="36"/>
  <c r="E52" i="36"/>
  <c r="G39" i="36"/>
  <c r="E38" i="36"/>
  <c r="E40" i="36" s="1"/>
  <c r="M35" i="36"/>
  <c r="K33" i="36"/>
  <c r="M32" i="36"/>
  <c r="I31" i="36"/>
  <c r="H31" i="36"/>
  <c r="H35" i="36" s="1"/>
  <c r="G31" i="36"/>
  <c r="F31" i="36"/>
  <c r="M27" i="36"/>
  <c r="L27" i="36"/>
  <c r="O27" i="36" s="1"/>
  <c r="O28" i="36" s="1"/>
  <c r="H27" i="36"/>
  <c r="G27" i="36"/>
  <c r="E27" i="36" s="1"/>
  <c r="K26" i="36"/>
  <c r="H26" i="36"/>
  <c r="F26" i="36"/>
  <c r="L31" i="36" s="1"/>
  <c r="N25" i="36"/>
  <c r="M25" i="36"/>
  <c r="K25" i="36" s="1"/>
  <c r="J25" i="36"/>
  <c r="I25" i="36"/>
  <c r="AD25" i="36" s="1"/>
  <c r="AP25" i="36" s="1"/>
  <c r="H25" i="36"/>
  <c r="G25" i="36"/>
  <c r="Z25" i="36" s="1"/>
  <c r="AK24" i="36"/>
  <c r="AJ24" i="36"/>
  <c r="AI24" i="36"/>
  <c r="N24" i="36"/>
  <c r="M24" i="36"/>
  <c r="K24" i="36" s="1"/>
  <c r="J24" i="36"/>
  <c r="I24" i="36"/>
  <c r="AD24" i="36" s="1"/>
  <c r="AP24" i="36" s="1"/>
  <c r="G24" i="36"/>
  <c r="E24" i="36"/>
  <c r="AL23" i="36"/>
  <c r="N23" i="36"/>
  <c r="M23" i="36"/>
  <c r="K23" i="36" s="1"/>
  <c r="J23" i="36"/>
  <c r="I23" i="36"/>
  <c r="H23" i="36" s="1"/>
  <c r="G23" i="36"/>
  <c r="E23" i="36" s="1"/>
  <c r="W22" i="36"/>
  <c r="U22" i="36" s="1"/>
  <c r="V22" i="36"/>
  <c r="N22" i="36"/>
  <c r="I22" i="36"/>
  <c r="E22" i="36"/>
  <c r="T21" i="36"/>
  <c r="W21" i="36" s="1"/>
  <c r="S21" i="36"/>
  <c r="V21" i="36" s="1"/>
  <c r="N21" i="36"/>
  <c r="J21" i="36"/>
  <c r="I21" i="36"/>
  <c r="H21" i="36" s="1"/>
  <c r="E21" i="36"/>
  <c r="Y20" i="36"/>
  <c r="W20" i="36"/>
  <c r="V20" i="36"/>
  <c r="U20" i="36"/>
  <c r="R20" i="36"/>
  <c r="N20" i="36"/>
  <c r="K20" i="36"/>
  <c r="J20" i="36"/>
  <c r="Z20" i="36" s="1"/>
  <c r="E20" i="36"/>
  <c r="AE19" i="36"/>
  <c r="AD19" i="36"/>
  <c r="AC19" i="36"/>
  <c r="T18" i="36"/>
  <c r="S18" i="36"/>
  <c r="R18" i="36"/>
  <c r="P12" i="36"/>
  <c r="O12" i="36"/>
  <c r="M12" i="36"/>
  <c r="L12" i="36"/>
  <c r="J12" i="36"/>
  <c r="N11" i="36"/>
  <c r="K11" i="36"/>
  <c r="H11" i="36"/>
  <c r="F11" i="36"/>
  <c r="G11" i="36" s="1"/>
  <c r="Z11" i="36" s="1"/>
  <c r="N10" i="36"/>
  <c r="K10" i="36"/>
  <c r="F10" i="36"/>
  <c r="G10" i="36" s="1"/>
  <c r="N9" i="36"/>
  <c r="N12" i="36" s="1"/>
  <c r="K9" i="36"/>
  <c r="I9" i="36"/>
  <c r="F9" i="36"/>
  <c r="N8" i="36"/>
  <c r="K8" i="36"/>
  <c r="H8" i="36"/>
  <c r="G8" i="36"/>
  <c r="E8" i="36" s="1"/>
  <c r="F8" i="36"/>
  <c r="F12" i="36" s="1"/>
  <c r="I6" i="36"/>
  <c r="AE25" i="36" l="1"/>
  <c r="AQ25" i="36" s="1"/>
  <c r="I28" i="36"/>
  <c r="AE24" i="36"/>
  <c r="AQ24" i="36" s="1"/>
  <c r="Y9" i="36"/>
  <c r="K27" i="36"/>
  <c r="K12" i="36"/>
  <c r="Y8" i="36"/>
  <c r="G9" i="36"/>
  <c r="H20" i="36"/>
  <c r="X20" i="36" s="1"/>
  <c r="E25" i="36"/>
  <c r="AC25" i="36" s="1"/>
  <c r="AO25" i="36" s="1"/>
  <c r="E10" i="36"/>
  <c r="Z10" i="36"/>
  <c r="X8" i="36"/>
  <c r="U21" i="36"/>
  <c r="H24" i="36"/>
  <c r="AC24" i="36" s="1"/>
  <c r="AO24" i="36" s="1"/>
  <c r="L21" i="36"/>
  <c r="J22" i="36"/>
  <c r="J28" i="36" s="1"/>
  <c r="P27" i="36"/>
  <c r="N27" i="36" s="1"/>
  <c r="AG27" i="36" s="1"/>
  <c r="M21" i="36"/>
  <c r="Z21" i="36" s="1"/>
  <c r="F28" i="36"/>
  <c r="F39" i="36" s="1"/>
  <c r="F41" i="36" s="1"/>
  <c r="Z8" i="36"/>
  <c r="I10" i="36"/>
  <c r="H10" i="36" s="1"/>
  <c r="Y11" i="36"/>
  <c r="G26" i="36"/>
  <c r="E26" i="36" s="1"/>
  <c r="R21" i="36"/>
  <c r="AD23" i="36"/>
  <c r="L22" i="36"/>
  <c r="Y22" i="36" s="1"/>
  <c r="AE23" i="36"/>
  <c r="Y10" i="36"/>
  <c r="G12" i="36"/>
  <c r="Z12" i="36" s="1"/>
  <c r="E11" i="36"/>
  <c r="X11" i="36" s="1"/>
  <c r="Y25" i="36"/>
  <c r="AC23" i="36"/>
  <c r="AG23" i="36" s="1"/>
  <c r="H9" i="36"/>
  <c r="P26" i="36"/>
  <c r="AG25" i="36" l="1"/>
  <c r="AG20" i="36"/>
  <c r="K21" i="36"/>
  <c r="E9" i="36"/>
  <c r="E12" i="36" s="1"/>
  <c r="Z9" i="36"/>
  <c r="E28" i="36"/>
  <c r="F56" i="36"/>
  <c r="G56" i="36" s="1"/>
  <c r="G61" i="36" s="1"/>
  <c r="X25" i="36"/>
  <c r="AQ23" i="36"/>
  <c r="AE28" i="36"/>
  <c r="AP23" i="36"/>
  <c r="AD28" i="36"/>
  <c r="Y21" i="36"/>
  <c r="Y23" i="36" s="1"/>
  <c r="H22" i="36"/>
  <c r="H28" i="36" s="1"/>
  <c r="AG24" i="36"/>
  <c r="M22" i="36"/>
  <c r="M17" i="36" s="1"/>
  <c r="I12" i="36"/>
  <c r="Y12" i="36" s="1"/>
  <c r="F61" i="36"/>
  <c r="F53" i="36"/>
  <c r="I53" i="36" s="1"/>
  <c r="F44" i="36"/>
  <c r="L28" i="36"/>
  <c r="Y28" i="36" s="1"/>
  <c r="L17" i="36"/>
  <c r="L18" i="36" s="1"/>
  <c r="G28" i="36"/>
  <c r="G53" i="36" s="1"/>
  <c r="J53" i="36" s="1"/>
  <c r="J55" i="36" s="1"/>
  <c r="X10" i="36"/>
  <c r="P28" i="36"/>
  <c r="N26" i="36"/>
  <c r="AC28" i="36"/>
  <c r="AO23" i="36"/>
  <c r="H12" i="36"/>
  <c r="X9" i="36"/>
  <c r="G44" i="36" l="1"/>
  <c r="H44" i="36" s="1"/>
  <c r="O17" i="36"/>
  <c r="O15" i="36" s="1"/>
  <c r="Q16" i="36" s="1"/>
  <c r="X12" i="36"/>
  <c r="H61" i="36"/>
  <c r="AG21" i="36"/>
  <c r="X21" i="36"/>
  <c r="Z22" i="36"/>
  <c r="Z23" i="36" s="1"/>
  <c r="K22" i="36"/>
  <c r="K17" i="36" s="1"/>
  <c r="X22" i="36"/>
  <c r="X23" i="36" s="1"/>
  <c r="AG22" i="36"/>
  <c r="M28" i="36"/>
  <c r="M34" i="36" s="1"/>
  <c r="M36" i="36" s="1"/>
  <c r="M37" i="36" s="1"/>
  <c r="M18" i="36"/>
  <c r="P17" i="36"/>
  <c r="P15" i="36" s="1"/>
  <c r="Q15" i="36" s="1"/>
  <c r="N28" i="36"/>
  <c r="AG26" i="36"/>
  <c r="K28" i="36" l="1"/>
  <c r="Z28" i="36"/>
  <c r="K18" i="36"/>
  <c r="N17" i="36"/>
  <c r="N15" i="36" s="1"/>
  <c r="K32" i="36"/>
  <c r="K34" i="36" s="1"/>
  <c r="AG28" i="36"/>
  <c r="X28" i="36"/>
  <c r="I43" i="9" l="1"/>
  <c r="BN7" i="9"/>
  <c r="BN9" i="9" s="1"/>
  <c r="N29" i="9"/>
  <c r="L26" i="31" l="1"/>
  <c r="F46" i="31"/>
  <c r="S26" i="31"/>
  <c r="R36" i="31" s="1"/>
  <c r="J41" i="31" l="1"/>
  <c r="BO8" i="9" l="1"/>
  <c r="W29" i="20"/>
  <c r="X29" i="20"/>
  <c r="X37" i="20"/>
  <c r="W42" i="20"/>
  <c r="W43" i="20"/>
  <c r="W44" i="20" s="1"/>
  <c r="E14" i="8"/>
  <c r="AS46" i="20"/>
  <c r="AS45" i="20"/>
  <c r="AR46" i="20"/>
  <c r="AR45" i="20"/>
  <c r="AQ45" i="20" s="1"/>
  <c r="AQ47" i="20" s="1"/>
  <c r="AR43" i="20"/>
  <c r="AR42" i="20"/>
  <c r="AP46" i="20"/>
  <c r="AO46" i="20"/>
  <c r="AP45" i="20"/>
  <c r="AO45" i="20"/>
  <c r="AN45" i="20" s="1"/>
  <c r="AN47" i="20" s="1"/>
  <c r="AO43" i="20"/>
  <c r="AO42" i="20"/>
  <c r="AM46" i="20"/>
  <c r="AL46" i="20"/>
  <c r="AL45" i="20"/>
  <c r="AL42" i="20"/>
  <c r="AJ46" i="20"/>
  <c r="AI46" i="20"/>
  <c r="AI45" i="20"/>
  <c r="AO40" i="20"/>
  <c r="AO39" i="20"/>
  <c r="AI40" i="20"/>
  <c r="AI43" i="20"/>
  <c r="AL43" i="20"/>
  <c r="I46" i="20"/>
  <c r="H46" i="20"/>
  <c r="G21" i="32"/>
  <c r="J31" i="32"/>
  <c r="I27" i="32"/>
  <c r="W40" i="20"/>
  <c r="H29" i="32"/>
  <c r="J28" i="32"/>
  <c r="G53" i="32"/>
  <c r="F50" i="32"/>
  <c r="E48" i="32"/>
  <c r="G48" i="32"/>
  <c r="G54" i="32" s="1"/>
  <c r="F48" i="32"/>
  <c r="E34" i="32"/>
  <c r="E36" i="32" s="1"/>
  <c r="F27" i="32"/>
  <c r="G35" i="32"/>
  <c r="J21" i="32"/>
  <c r="G27" i="32"/>
  <c r="AE47" i="9"/>
  <c r="R42" i="9"/>
  <c r="Q42" i="9"/>
  <c r="V46" i="20"/>
  <c r="L47" i="20"/>
  <c r="O47" i="20"/>
  <c r="R47" i="20"/>
  <c r="AA47" i="20"/>
  <c r="K47" i="20"/>
  <c r="N47" i="20"/>
  <c r="H45" i="20"/>
  <c r="W47" i="20"/>
  <c r="Z47" i="20"/>
  <c r="J45" i="20"/>
  <c r="J46" i="20"/>
  <c r="M45" i="20"/>
  <c r="M46" i="20"/>
  <c r="P46" i="20"/>
  <c r="Y45" i="20"/>
  <c r="Y46" i="20"/>
  <c r="AG47" i="20"/>
  <c r="AF47" i="20"/>
  <c r="AE45" i="20"/>
  <c r="AE47" i="20" s="1"/>
  <c r="AD47" i="20"/>
  <c r="AC47" i="20"/>
  <c r="AB45" i="20"/>
  <c r="AB47" i="20" s="1"/>
  <c r="S46" i="20"/>
  <c r="U43" i="9"/>
  <c r="X43" i="9" s="1"/>
  <c r="Y44" i="9"/>
  <c r="Y43" i="9"/>
  <c r="V44" i="9"/>
  <c r="S44" i="9"/>
  <c r="P44" i="9"/>
  <c r="M44" i="9"/>
  <c r="J44" i="9"/>
  <c r="J43" i="9"/>
  <c r="G44" i="9"/>
  <c r="H45" i="9"/>
  <c r="I45" i="9"/>
  <c r="K45" i="9"/>
  <c r="L45" i="9"/>
  <c r="N45" i="9"/>
  <c r="O45" i="9"/>
  <c r="R45" i="9"/>
  <c r="W45" i="9"/>
  <c r="Z45" i="9"/>
  <c r="AA45" i="9"/>
  <c r="AC45" i="9"/>
  <c r="AD45" i="9"/>
  <c r="AF45" i="9"/>
  <c r="AG45" i="9"/>
  <c r="AS45" i="9"/>
  <c r="G43" i="9"/>
  <c r="AL45" i="9"/>
  <c r="M43" i="9"/>
  <c r="AE43" i="9"/>
  <c r="AE45" i="9" s="1"/>
  <c r="AB43" i="9"/>
  <c r="AB45" i="9" s="1"/>
  <c r="F24" i="32"/>
  <c r="F57" i="32" s="1"/>
  <c r="Q55" i="9"/>
  <c r="E20" i="32"/>
  <c r="W10" i="20"/>
  <c r="W11" i="20"/>
  <c r="W14" i="20"/>
  <c r="H13" i="9"/>
  <c r="AO14" i="9"/>
  <c r="AO16" i="20" s="1"/>
  <c r="AL16" i="9"/>
  <c r="AL18" i="20" s="1"/>
  <c r="W20" i="20"/>
  <c r="W21" i="20"/>
  <c r="W22" i="20"/>
  <c r="W23" i="20"/>
  <c r="Y22" i="9"/>
  <c r="W25" i="20"/>
  <c r="W26" i="20"/>
  <c r="W27" i="20"/>
  <c r="H27" i="9"/>
  <c r="H46" i="9"/>
  <c r="T46" i="9" s="1"/>
  <c r="AI46" i="9" s="1"/>
  <c r="P43" i="9"/>
  <c r="T25" i="31"/>
  <c r="S25" i="31"/>
  <c r="M11" i="31"/>
  <c r="M12" i="31" s="1"/>
  <c r="L11" i="31"/>
  <c r="K11" i="31" s="1"/>
  <c r="R11" i="31" s="1"/>
  <c r="J11" i="31"/>
  <c r="I11" i="31"/>
  <c r="I12" i="31"/>
  <c r="E37" i="31"/>
  <c r="F33" i="31" s="1"/>
  <c r="G33" i="31" s="1"/>
  <c r="L35" i="31"/>
  <c r="I32" i="31"/>
  <c r="P27" i="31"/>
  <c r="O27" i="31"/>
  <c r="L27" i="31"/>
  <c r="J27" i="31"/>
  <c r="J29" i="31" s="1"/>
  <c r="I27" i="31"/>
  <c r="I29" i="31" s="1"/>
  <c r="G27" i="31"/>
  <c r="F27" i="31"/>
  <c r="N26" i="31"/>
  <c r="M26" i="31"/>
  <c r="K26" i="31" s="1"/>
  <c r="H26" i="31"/>
  <c r="E26" i="31"/>
  <c r="R26" i="31" s="1"/>
  <c r="N25" i="31"/>
  <c r="K25" i="31"/>
  <c r="K27" i="31" s="1"/>
  <c r="H25" i="31"/>
  <c r="H27" i="31" s="1"/>
  <c r="E25" i="31"/>
  <c r="R25" i="31" s="1"/>
  <c r="P20" i="31"/>
  <c r="O20" i="31"/>
  <c r="M20" i="31"/>
  <c r="L20" i="31"/>
  <c r="J20" i="31"/>
  <c r="I20" i="31"/>
  <c r="G20" i="31"/>
  <c r="F20" i="31"/>
  <c r="T19" i="31"/>
  <c r="S19" i="31"/>
  <c r="N19" i="31"/>
  <c r="K19" i="31"/>
  <c r="H19" i="31"/>
  <c r="E19" i="31"/>
  <c r="T18" i="31"/>
  <c r="S18" i="31"/>
  <c r="N18" i="31"/>
  <c r="K18" i="31"/>
  <c r="H18" i="31"/>
  <c r="E18" i="31"/>
  <c r="R18" i="31" s="1"/>
  <c r="T17" i="31"/>
  <c r="S17" i="31"/>
  <c r="N17" i="31"/>
  <c r="N20" i="31" s="1"/>
  <c r="K17" i="31"/>
  <c r="K20" i="31" s="1"/>
  <c r="H17" i="31"/>
  <c r="E17" i="31"/>
  <c r="P12" i="31"/>
  <c r="O12" i="31"/>
  <c r="J12" i="31"/>
  <c r="G12" i="31"/>
  <c r="F12" i="31"/>
  <c r="T11" i="31"/>
  <c r="S11" i="31"/>
  <c r="N11" i="31"/>
  <c r="H11" i="31"/>
  <c r="E11" i="31"/>
  <c r="T10" i="31"/>
  <c r="S10" i="31"/>
  <c r="N10" i="31"/>
  <c r="N12" i="31" s="1"/>
  <c r="K10" i="31"/>
  <c r="H10" i="31"/>
  <c r="E10" i="31"/>
  <c r="R10" i="31" s="1"/>
  <c r="I27" i="9"/>
  <c r="BC27" i="9" s="1"/>
  <c r="H12" i="31"/>
  <c r="N37" i="22"/>
  <c r="M37" i="22"/>
  <c r="L37" i="22"/>
  <c r="K20" i="22"/>
  <c r="N7" i="22"/>
  <c r="N6" i="22" s="1"/>
  <c r="N3" i="22" s="1"/>
  <c r="M7" i="22"/>
  <c r="M34" i="22" s="1"/>
  <c r="N20" i="22"/>
  <c r="N35" i="22" s="1"/>
  <c r="L20" i="22"/>
  <c r="M20" i="22"/>
  <c r="M35" i="22" s="1"/>
  <c r="K7" i="22"/>
  <c r="K6" i="22" s="1"/>
  <c r="L7" i="22"/>
  <c r="L34" i="22" s="1"/>
  <c r="N34" i="22"/>
  <c r="S21" i="26"/>
  <c r="L21" i="26"/>
  <c r="L18" i="26"/>
  <c r="Q18" i="26" s="1"/>
  <c r="L16" i="26"/>
  <c r="Q16" i="26" s="1"/>
  <c r="T10" i="26"/>
  <c r="L9" i="26"/>
  <c r="M9" i="26" s="1"/>
  <c r="L6" i="26"/>
  <c r="W10" i="21"/>
  <c r="V21" i="21"/>
  <c r="L34" i="21"/>
  <c r="M34" i="21"/>
  <c r="L5" i="26"/>
  <c r="Q5" i="26" s="1"/>
  <c r="L13" i="26"/>
  <c r="M13" i="26" s="1"/>
  <c r="L20" i="26"/>
  <c r="M20" i="26" s="1"/>
  <c r="M6" i="26"/>
  <c r="N6" i="26" s="1"/>
  <c r="Q6" i="26"/>
  <c r="L19" i="26"/>
  <c r="M19" i="26" s="1"/>
  <c r="L11" i="26"/>
  <c r="M11" i="26" s="1"/>
  <c r="L12" i="26"/>
  <c r="M21" i="26"/>
  <c r="N21" i="26"/>
  <c r="O21" i="26" s="1"/>
  <c r="P21" i="26" s="1"/>
  <c r="Q21" i="26"/>
  <c r="L14" i="26"/>
  <c r="B22" i="26"/>
  <c r="L7" i="26"/>
  <c r="Q9" i="26"/>
  <c r="L15" i="26"/>
  <c r="H8" i="26"/>
  <c r="I8" i="26" s="1"/>
  <c r="L8" i="26"/>
  <c r="H17" i="26"/>
  <c r="I17" i="26" s="1"/>
  <c r="M18" i="26"/>
  <c r="H12" i="26"/>
  <c r="H22" i="26" s="1"/>
  <c r="H10" i="26"/>
  <c r="I10" i="26" s="1"/>
  <c r="S10" i="26" s="1"/>
  <c r="L10" i="26"/>
  <c r="L17" i="26"/>
  <c r="E21" i="21"/>
  <c r="O21" i="21"/>
  <c r="T21" i="21" s="1"/>
  <c r="E6" i="21"/>
  <c r="O6" i="21" s="1"/>
  <c r="E7" i="21"/>
  <c r="O7" i="21" s="1"/>
  <c r="E8" i="21"/>
  <c r="O8" i="21" s="1"/>
  <c r="F8" i="21"/>
  <c r="G8" i="21" s="1"/>
  <c r="E9" i="21"/>
  <c r="F9" i="21" s="1"/>
  <c r="G9" i="21" s="1"/>
  <c r="H9" i="21" s="1"/>
  <c r="I9" i="21" s="1"/>
  <c r="E10" i="21"/>
  <c r="O10" i="21" s="1"/>
  <c r="E11" i="21"/>
  <c r="O11" i="21" s="1"/>
  <c r="E12" i="21"/>
  <c r="F12" i="21" s="1"/>
  <c r="E13" i="21"/>
  <c r="O13" i="21" s="1"/>
  <c r="E14" i="21"/>
  <c r="O14" i="21" s="1"/>
  <c r="E15" i="21"/>
  <c r="O15" i="21" s="1"/>
  <c r="E16" i="21"/>
  <c r="O16" i="21" s="1"/>
  <c r="E17" i="21"/>
  <c r="O17" i="21" s="1"/>
  <c r="E18" i="21"/>
  <c r="O18" i="21" s="1"/>
  <c r="E19" i="21"/>
  <c r="O19" i="21" s="1"/>
  <c r="E20" i="21"/>
  <c r="O20" i="21" s="1"/>
  <c r="F20" i="21"/>
  <c r="G20" i="21" s="1"/>
  <c r="J21" i="21"/>
  <c r="E5" i="21"/>
  <c r="O5" i="21" s="1"/>
  <c r="J13" i="21"/>
  <c r="J6" i="21"/>
  <c r="D5" i="21"/>
  <c r="D20" i="21"/>
  <c r="Q20" i="26"/>
  <c r="Q11" i="26"/>
  <c r="M5" i="26"/>
  <c r="N5" i="26"/>
  <c r="O5" i="26" s="1"/>
  <c r="P5" i="26" s="1"/>
  <c r="Q19" i="26"/>
  <c r="H18" i="26"/>
  <c r="I18" i="26" s="1"/>
  <c r="Q13" i="26"/>
  <c r="H14" i="26"/>
  <c r="I14" i="26" s="1"/>
  <c r="Q12" i="26"/>
  <c r="M12" i="26"/>
  <c r="H9" i="26"/>
  <c r="Q10" i="26"/>
  <c r="M10" i="26"/>
  <c r="N10" i="26"/>
  <c r="O10" i="26" s="1"/>
  <c r="N18" i="26"/>
  <c r="O18" i="26" s="1"/>
  <c r="H6" i="26"/>
  <c r="I6" i="26" s="1"/>
  <c r="G22" i="26"/>
  <c r="H19" i="26"/>
  <c r="I19" i="26" s="1"/>
  <c r="Q17" i="26"/>
  <c r="M17" i="26"/>
  <c r="N17" i="26" s="1"/>
  <c r="H11" i="26"/>
  <c r="I11" i="26" s="1"/>
  <c r="H13" i="26"/>
  <c r="I13" i="26" s="1"/>
  <c r="Q8" i="26"/>
  <c r="M8" i="26"/>
  <c r="N8" i="26"/>
  <c r="O8" i="26" s="1"/>
  <c r="M14" i="26"/>
  <c r="N14" i="26" s="1"/>
  <c r="Q14" i="26"/>
  <c r="Q15" i="26"/>
  <c r="M15" i="26"/>
  <c r="N15" i="26" s="1"/>
  <c r="O15" i="26" s="1"/>
  <c r="P15" i="26" s="1"/>
  <c r="R15" i="26" s="1"/>
  <c r="H7" i="26"/>
  <c r="I7" i="26" s="1"/>
  <c r="L22" i="26"/>
  <c r="C22" i="26"/>
  <c r="H15" i="26"/>
  <c r="I15" i="26" s="1"/>
  <c r="M7" i="26"/>
  <c r="N7" i="26"/>
  <c r="O7" i="26" s="1"/>
  <c r="Q7" i="26"/>
  <c r="H20" i="26"/>
  <c r="I20" i="26" s="1"/>
  <c r="J5" i="21"/>
  <c r="F7" i="21"/>
  <c r="F11" i="21"/>
  <c r="G11" i="21" s="1"/>
  <c r="H11" i="21" s="1"/>
  <c r="I11" i="21" s="1"/>
  <c r="F15" i="21"/>
  <c r="F19" i="21"/>
  <c r="G19" i="21" s="1"/>
  <c r="H19" i="21" s="1"/>
  <c r="J8" i="21"/>
  <c r="J12" i="21"/>
  <c r="J16" i="21"/>
  <c r="F6" i="21"/>
  <c r="F14" i="21"/>
  <c r="G14" i="21" s="1"/>
  <c r="H14" i="21" s="1"/>
  <c r="I14" i="21" s="1"/>
  <c r="K14" i="21" s="1"/>
  <c r="L14" i="21" s="1"/>
  <c r="F18" i="21"/>
  <c r="J7" i="21"/>
  <c r="J11" i="21"/>
  <c r="J15" i="21"/>
  <c r="J19" i="21"/>
  <c r="F5" i="21"/>
  <c r="G5" i="21" s="1"/>
  <c r="H5" i="21" s="1"/>
  <c r="I5" i="21" s="1"/>
  <c r="F13" i="21"/>
  <c r="F17" i="21"/>
  <c r="G17" i="21" s="1"/>
  <c r="H17" i="21" s="1"/>
  <c r="F21" i="21"/>
  <c r="G21" i="21" s="1"/>
  <c r="H21" i="21" s="1"/>
  <c r="I21" i="21" s="1"/>
  <c r="J14" i="21"/>
  <c r="J18" i="21"/>
  <c r="J17" i="21"/>
  <c r="C22" i="25"/>
  <c r="B22" i="25"/>
  <c r="F21" i="25"/>
  <c r="G21" i="25" s="1"/>
  <c r="D21" i="25"/>
  <c r="F20" i="25"/>
  <c r="G20" i="25" s="1"/>
  <c r="D20" i="25"/>
  <c r="F19" i="25"/>
  <c r="G19" i="25" s="1"/>
  <c r="D19" i="25"/>
  <c r="F18" i="25"/>
  <c r="D18" i="25"/>
  <c r="F17" i="25"/>
  <c r="G17" i="25" s="1"/>
  <c r="D17" i="25"/>
  <c r="F16" i="25"/>
  <c r="G16" i="25" s="1"/>
  <c r="D16" i="25"/>
  <c r="F15" i="25"/>
  <c r="G15" i="25" s="1"/>
  <c r="D15" i="25"/>
  <c r="F14" i="25"/>
  <c r="D14" i="25"/>
  <c r="F13" i="25"/>
  <c r="G13" i="25" s="1"/>
  <c r="D13" i="25"/>
  <c r="F12" i="25"/>
  <c r="G12" i="25" s="1"/>
  <c r="D12" i="25"/>
  <c r="F11" i="25"/>
  <c r="G11" i="25"/>
  <c r="H11" i="25" s="1"/>
  <c r="I11" i="25" s="1"/>
  <c r="J11" i="25" s="1"/>
  <c r="K11" i="25" s="1"/>
  <c r="L11" i="25" s="1"/>
  <c r="M11" i="25" s="1"/>
  <c r="D11" i="25"/>
  <c r="F10" i="25"/>
  <c r="G10" i="25" s="1"/>
  <c r="H10" i="25" s="1"/>
  <c r="D10" i="25"/>
  <c r="F9" i="25"/>
  <c r="G9" i="25" s="1"/>
  <c r="D9" i="25"/>
  <c r="F8" i="25"/>
  <c r="G8" i="25" s="1"/>
  <c r="H8" i="25" s="1"/>
  <c r="D8" i="25"/>
  <c r="F7" i="25"/>
  <c r="G7" i="25" s="1"/>
  <c r="D7" i="25"/>
  <c r="F6" i="25"/>
  <c r="D6" i="25"/>
  <c r="F5" i="25"/>
  <c r="G5" i="25" s="1"/>
  <c r="D5" i="25"/>
  <c r="D22" i="25" s="1"/>
  <c r="N12" i="26"/>
  <c r="O12" i="26" s="1"/>
  <c r="D22" i="26"/>
  <c r="H16" i="26"/>
  <c r="I16" i="26" s="1"/>
  <c r="H21" i="26"/>
  <c r="J21" i="26" s="1"/>
  <c r="T21" i="26" s="1"/>
  <c r="I9" i="26"/>
  <c r="S9" i="26" s="1"/>
  <c r="F22" i="26"/>
  <c r="E22" i="26"/>
  <c r="G13" i="21"/>
  <c r="H13" i="21" s="1"/>
  <c r="I13" i="21" s="1"/>
  <c r="G18" i="21"/>
  <c r="H18" i="21" s="1"/>
  <c r="G15" i="21"/>
  <c r="H15" i="21" s="1"/>
  <c r="G6" i="21"/>
  <c r="K6" i="21" s="1"/>
  <c r="L6" i="21" s="1"/>
  <c r="H6" i="21"/>
  <c r="I6" i="21"/>
  <c r="G7" i="21"/>
  <c r="H7" i="21" s="1"/>
  <c r="G6" i="25"/>
  <c r="H6" i="25" s="1"/>
  <c r="I6" i="25" s="1"/>
  <c r="G14" i="25"/>
  <c r="H14" i="25"/>
  <c r="K14" i="25" s="1"/>
  <c r="L14" i="25" s="1"/>
  <c r="M14" i="25" s="1"/>
  <c r="I14" i="25"/>
  <c r="J14" i="25"/>
  <c r="G18" i="25"/>
  <c r="H18" i="25" s="1"/>
  <c r="I18" i="25" s="1"/>
  <c r="J18" i="25" s="1"/>
  <c r="D6" i="21"/>
  <c r="D7" i="21"/>
  <c r="D22" i="21" s="1"/>
  <c r="D8" i="21"/>
  <c r="D9" i="21"/>
  <c r="D10" i="21"/>
  <c r="D11" i="21"/>
  <c r="D12" i="21"/>
  <c r="D13" i="21"/>
  <c r="D14" i="21"/>
  <c r="D15" i="21"/>
  <c r="D16" i="21"/>
  <c r="D17" i="21"/>
  <c r="D18" i="21"/>
  <c r="D19" i="21"/>
  <c r="D21" i="21"/>
  <c r="P29" i="21"/>
  <c r="H5" i="26"/>
  <c r="J9" i="26"/>
  <c r="T9" i="26" s="1"/>
  <c r="E13" i="24"/>
  <c r="D13" i="24"/>
  <c r="E12" i="24"/>
  <c r="D12" i="24"/>
  <c r="E11" i="24"/>
  <c r="D11" i="24"/>
  <c r="D10" i="24"/>
  <c r="C9" i="24"/>
  <c r="E8" i="24"/>
  <c r="D8" i="24"/>
  <c r="E7" i="24"/>
  <c r="D7" i="24"/>
  <c r="I5" i="26"/>
  <c r="J5" i="26" s="1"/>
  <c r="BO26" i="9"/>
  <c r="BO28" i="9" s="1"/>
  <c r="X16" i="20"/>
  <c r="AC23" i="8"/>
  <c r="T9" i="8" s="1"/>
  <c r="BL10" i="8"/>
  <c r="BK10" i="8"/>
  <c r="BJ10" i="8"/>
  <c r="BI10" i="8"/>
  <c r="BH10" i="8"/>
  <c r="BG10" i="8"/>
  <c r="BE10" i="8"/>
  <c r="BD10" i="8"/>
  <c r="BC10" i="8"/>
  <c r="BB10" i="8"/>
  <c r="BA9" i="8"/>
  <c r="BA8" i="8"/>
  <c r="BA7" i="8"/>
  <c r="E28" i="22"/>
  <c r="D28" i="22"/>
  <c r="E27" i="22"/>
  <c r="D27" i="22"/>
  <c r="E26" i="22"/>
  <c r="D26" i="22"/>
  <c r="E25" i="22"/>
  <c r="D25" i="22"/>
  <c r="E24" i="22"/>
  <c r="D24" i="22"/>
  <c r="E23" i="22"/>
  <c r="D23" i="22"/>
  <c r="E22" i="22"/>
  <c r="D22" i="22"/>
  <c r="D21" i="22"/>
  <c r="C20" i="22"/>
  <c r="E19" i="22"/>
  <c r="D19" i="22"/>
  <c r="E18" i="22"/>
  <c r="D18" i="22"/>
  <c r="E17" i="22"/>
  <c r="D17" i="22"/>
  <c r="E16" i="22"/>
  <c r="D16" i="22"/>
  <c r="E15" i="22"/>
  <c r="D15" i="22"/>
  <c r="E13" i="22"/>
  <c r="D13" i="22"/>
  <c r="E12" i="22"/>
  <c r="D12" i="22"/>
  <c r="E11" i="22"/>
  <c r="D11" i="22"/>
  <c r="E10" i="22"/>
  <c r="D10" i="22"/>
  <c r="E9" i="22"/>
  <c r="D9" i="22"/>
  <c r="E8" i="22"/>
  <c r="D8" i="22"/>
  <c r="C63" i="5"/>
  <c r="F50" i="39" s="1"/>
  <c r="C50" i="5"/>
  <c r="F41" i="39" s="1"/>
  <c r="C26" i="5"/>
  <c r="F23" i="39" s="1"/>
  <c r="C15" i="5"/>
  <c r="F14" i="39" s="1"/>
  <c r="B8" i="3"/>
  <c r="D8" i="3"/>
  <c r="AK6" i="6"/>
  <c r="F39" i="1" s="1"/>
  <c r="BL10" i="6"/>
  <c r="BI10" i="6"/>
  <c r="BF10" i="6"/>
  <c r="BD10" i="6"/>
  <c r="AY10" i="6"/>
  <c r="AM10" i="6"/>
  <c r="AK9" i="6"/>
  <c r="AK8" i="6"/>
  <c r="F52" i="1" s="1"/>
  <c r="BG10" i="6"/>
  <c r="BH10" i="6"/>
  <c r="BE10" i="6"/>
  <c r="BC10" i="6"/>
  <c r="BB10" i="6"/>
  <c r="BA10" i="6"/>
  <c r="AZ10" i="6"/>
  <c r="AX10" i="6"/>
  <c r="AW10" i="6"/>
  <c r="AV10" i="6"/>
  <c r="AU10" i="6"/>
  <c r="AT10" i="6"/>
  <c r="AS10" i="6"/>
  <c r="AR10" i="6"/>
  <c r="AQ10" i="6"/>
  <c r="AP10" i="6"/>
  <c r="AO10" i="6"/>
  <c r="AK5" i="6"/>
  <c r="F33" i="1" s="1"/>
  <c r="ER10" i="6"/>
  <c r="EO10" i="6"/>
  <c r="EL10" i="6"/>
  <c r="CH10" i="6"/>
  <c r="CK10" i="6"/>
  <c r="CN10" i="6"/>
  <c r="DJ10" i="6"/>
  <c r="DM10" i="6"/>
  <c r="DP10" i="6"/>
  <c r="AG10" i="6"/>
  <c r="AJ10" i="6"/>
  <c r="D9" i="6"/>
  <c r="D59" i="1" s="1"/>
  <c r="D8" i="6"/>
  <c r="D8" i="8" s="1"/>
  <c r="D7" i="6"/>
  <c r="D47" i="1" s="1"/>
  <c r="C9" i="6"/>
  <c r="C9" i="8" s="1"/>
  <c r="C8" i="6"/>
  <c r="C8" i="8" s="1"/>
  <c r="C7" i="6"/>
  <c r="C7" i="8" s="1"/>
  <c r="D6" i="6"/>
  <c r="D6" i="8" s="1"/>
  <c r="C6" i="6"/>
  <c r="C6" i="8" s="1"/>
  <c r="C5" i="6"/>
  <c r="C5" i="8" s="1"/>
  <c r="D5" i="6"/>
  <c r="AJ4" i="6"/>
  <c r="J8" i="24"/>
  <c r="J18" i="22"/>
  <c r="J14" i="22"/>
  <c r="J12" i="22"/>
  <c r="J15" i="22"/>
  <c r="J10" i="22"/>
  <c r="J11" i="22"/>
  <c r="J19" i="22"/>
  <c r="J7" i="24"/>
  <c r="J6" i="24" s="1"/>
  <c r="J19" i="24" s="1"/>
  <c r="J8" i="22"/>
  <c r="J10" i="24"/>
  <c r="J21" i="22"/>
  <c r="J13" i="22"/>
  <c r="AN10" i="6"/>
  <c r="BK10" i="6"/>
  <c r="B22" i="21"/>
  <c r="C22" i="21"/>
  <c r="AD29" i="20"/>
  <c r="AC29" i="20"/>
  <c r="AD28" i="20"/>
  <c r="AC28" i="20"/>
  <c r="AD27" i="20"/>
  <c r="AC27" i="20"/>
  <c r="AD26" i="20"/>
  <c r="AC26" i="20"/>
  <c r="AD25" i="20"/>
  <c r="AC25" i="20"/>
  <c r="AD24" i="20"/>
  <c r="AC24" i="20"/>
  <c r="AD23" i="20"/>
  <c r="AC23" i="20"/>
  <c r="AD22" i="20"/>
  <c r="AC22" i="20"/>
  <c r="AD21" i="20"/>
  <c r="AC21" i="20"/>
  <c r="AD20" i="20"/>
  <c r="AC20" i="20"/>
  <c r="AD19" i="20"/>
  <c r="AC19" i="20"/>
  <c r="AD18" i="20"/>
  <c r="AC18" i="20"/>
  <c r="AD17" i="20"/>
  <c r="AC17" i="20"/>
  <c r="AD16" i="20"/>
  <c r="AC16" i="20"/>
  <c r="AD15" i="20"/>
  <c r="AC15" i="20"/>
  <c r="AD14" i="20"/>
  <c r="AC14" i="20"/>
  <c r="AD13" i="20"/>
  <c r="AC13" i="20"/>
  <c r="AD12" i="20"/>
  <c r="AC12" i="20"/>
  <c r="AD11" i="20"/>
  <c r="AC11" i="20"/>
  <c r="AD10" i="20"/>
  <c r="AC10" i="20"/>
  <c r="Q11" i="20"/>
  <c r="Q12" i="20"/>
  <c r="Q17" i="20"/>
  <c r="R17" i="20"/>
  <c r="Q18" i="20"/>
  <c r="R18" i="20"/>
  <c r="P19" i="20"/>
  <c r="Q22" i="20"/>
  <c r="P22" i="20" s="1"/>
  <c r="Q23" i="20"/>
  <c r="R23" i="20"/>
  <c r="Q24" i="20"/>
  <c r="P24" i="20" s="1"/>
  <c r="Q25" i="20"/>
  <c r="Q26" i="20"/>
  <c r="Q27" i="20"/>
  <c r="P27" i="20" s="1"/>
  <c r="Q28" i="20"/>
  <c r="P28" i="20" s="1"/>
  <c r="Q29" i="20"/>
  <c r="R29" i="20"/>
  <c r="AD49" i="20"/>
  <c r="AC49" i="20"/>
  <c r="AD48" i="20"/>
  <c r="AC48" i="20"/>
  <c r="AD43" i="20"/>
  <c r="AC43" i="20"/>
  <c r="AD42" i="20"/>
  <c r="AC42" i="20"/>
  <c r="AD40" i="20"/>
  <c r="AC40" i="20"/>
  <c r="AD39" i="20"/>
  <c r="AC39" i="20"/>
  <c r="AG50" i="20"/>
  <c r="AG53" i="20" s="1"/>
  <c r="AF50" i="20"/>
  <c r="AF53" i="20" s="1"/>
  <c r="O50" i="20"/>
  <c r="O53" i="20" s="1"/>
  <c r="N50" i="20"/>
  <c r="L50" i="20"/>
  <c r="K50" i="20"/>
  <c r="K53" i="20" s="1"/>
  <c r="M49" i="20"/>
  <c r="J49" i="20"/>
  <c r="AE48" i="20"/>
  <c r="AE50" i="20" s="1"/>
  <c r="M48" i="20"/>
  <c r="AE9" i="6" s="1"/>
  <c r="J48" i="20"/>
  <c r="AG44" i="20"/>
  <c r="AG52" i="20" s="1"/>
  <c r="AF44" i="20"/>
  <c r="O44" i="20"/>
  <c r="N44" i="20"/>
  <c r="L44" i="20"/>
  <c r="K44" i="20"/>
  <c r="M43" i="20"/>
  <c r="AH8" i="6" s="1"/>
  <c r="H55" i="37" s="1"/>
  <c r="J43" i="20"/>
  <c r="AE42" i="20"/>
  <c r="AE44" i="20" s="1"/>
  <c r="M42" i="20"/>
  <c r="J42" i="20"/>
  <c r="J44" i="20" s="1"/>
  <c r="AG41" i="20"/>
  <c r="AF41" i="20"/>
  <c r="O41" i="20"/>
  <c r="N41" i="20"/>
  <c r="L41" i="20"/>
  <c r="K41" i="20"/>
  <c r="M40" i="20"/>
  <c r="AH7" i="6" s="1"/>
  <c r="H49" i="37" s="1"/>
  <c r="J40" i="20"/>
  <c r="AE39" i="20"/>
  <c r="AE41" i="20" s="1"/>
  <c r="M39" i="20"/>
  <c r="AD7" i="6" s="1"/>
  <c r="H48" i="37" s="1"/>
  <c r="J39" i="20"/>
  <c r="AG38" i="20"/>
  <c r="AF38" i="20"/>
  <c r="O38" i="20"/>
  <c r="N38" i="20"/>
  <c r="L38" i="20"/>
  <c r="K38" i="20"/>
  <c r="AE37" i="20"/>
  <c r="AE38" i="20" s="1"/>
  <c r="M37" i="20"/>
  <c r="M38" i="20" s="1"/>
  <c r="J37" i="20"/>
  <c r="J38" i="20" s="1"/>
  <c r="AG30" i="20"/>
  <c r="AF30" i="20"/>
  <c r="O30" i="20"/>
  <c r="N30" i="20"/>
  <c r="L30" i="20"/>
  <c r="K30" i="20"/>
  <c r="Y29" i="20"/>
  <c r="DI5" i="6" s="1"/>
  <c r="M29" i="20"/>
  <c r="J29" i="20"/>
  <c r="M28" i="20"/>
  <c r="J28" i="20"/>
  <c r="M27" i="20"/>
  <c r="J27" i="20"/>
  <c r="M26" i="20"/>
  <c r="J26" i="20"/>
  <c r="M25" i="20"/>
  <c r="J25" i="20"/>
  <c r="M24" i="20"/>
  <c r="J24" i="20"/>
  <c r="M23" i="20"/>
  <c r="V5" i="6" s="1"/>
  <c r="J23" i="20"/>
  <c r="M22" i="20"/>
  <c r="U5" i="6" s="1"/>
  <c r="J22" i="20"/>
  <c r="M21" i="20"/>
  <c r="T5" i="6" s="1"/>
  <c r="J21" i="20"/>
  <c r="M20" i="20"/>
  <c r="S5" i="6" s="1"/>
  <c r="J20" i="20"/>
  <c r="M19" i="20"/>
  <c r="R5" i="6" s="1"/>
  <c r="J19" i="20"/>
  <c r="M18" i="20"/>
  <c r="Q5" i="6" s="1"/>
  <c r="J18" i="20"/>
  <c r="M17" i="20"/>
  <c r="P5" i="6" s="1"/>
  <c r="J17" i="20"/>
  <c r="P16" i="20"/>
  <c r="M16" i="20"/>
  <c r="O5" i="6" s="1"/>
  <c r="J16" i="20"/>
  <c r="M15" i="20"/>
  <c r="N5" i="6" s="1"/>
  <c r="J15" i="20"/>
  <c r="M14" i="20"/>
  <c r="M5" i="6" s="1"/>
  <c r="J14" i="20"/>
  <c r="M13" i="20"/>
  <c r="L5" i="6" s="1"/>
  <c r="J13" i="20"/>
  <c r="M12" i="20"/>
  <c r="K5" i="6"/>
  <c r="J12" i="20"/>
  <c r="M11" i="20"/>
  <c r="J5" i="6" s="1"/>
  <c r="H13" i="37" s="1"/>
  <c r="J11" i="20"/>
  <c r="AE10" i="20"/>
  <c r="P10" i="20"/>
  <c r="M10" i="20"/>
  <c r="I5" i="6" s="1"/>
  <c r="J10" i="20"/>
  <c r="AE30" i="20"/>
  <c r="BJ25" i="9"/>
  <c r="O28" i="9"/>
  <c r="L28" i="9"/>
  <c r="Y12" i="20"/>
  <c r="CR5" i="6" s="1"/>
  <c r="CR10" i="6" s="1"/>
  <c r="Y12" i="9"/>
  <c r="Y20" i="20"/>
  <c r="CZ5" i="6" s="1"/>
  <c r="CZ10" i="6" s="1"/>
  <c r="Y21" i="20"/>
  <c r="DA5" i="6" s="1"/>
  <c r="DA10" i="6" s="1"/>
  <c r="Y20" i="9"/>
  <c r="Y22" i="20"/>
  <c r="DB5" i="6" s="1"/>
  <c r="DB10" i="6" s="1"/>
  <c r="Y25" i="20"/>
  <c r="DE5" i="6" s="1"/>
  <c r="DE10" i="6" s="1"/>
  <c r="Y26" i="9"/>
  <c r="X11" i="20"/>
  <c r="X12" i="20"/>
  <c r="X14" i="20"/>
  <c r="X15" i="20"/>
  <c r="AM15" i="9"/>
  <c r="AM17" i="20" s="1"/>
  <c r="AM17" i="9"/>
  <c r="X21" i="20"/>
  <c r="I21" i="20" s="1"/>
  <c r="U21" i="20" s="1"/>
  <c r="V20" i="9"/>
  <c r="X23" i="20"/>
  <c r="AS22" i="9"/>
  <c r="AS24" i="20" s="1"/>
  <c r="AM23" i="9"/>
  <c r="X26" i="20"/>
  <c r="AP25" i="9"/>
  <c r="AM8" i="9"/>
  <c r="AG48" i="9"/>
  <c r="AG51" i="9" s="1"/>
  <c r="AF48" i="9"/>
  <c r="AF51" i="9" s="1"/>
  <c r="AE51" i="9" s="1"/>
  <c r="AD48" i="9"/>
  <c r="AD51" i="9" s="1"/>
  <c r="AC48" i="9"/>
  <c r="AC51" i="9" s="1"/>
  <c r="O51" i="9"/>
  <c r="N51" i="9"/>
  <c r="L48" i="9"/>
  <c r="L51" i="9" s="1"/>
  <c r="K48" i="9"/>
  <c r="K51" i="9" s="1"/>
  <c r="AG39" i="9"/>
  <c r="AF39" i="9"/>
  <c r="AD39" i="9"/>
  <c r="AC39" i="9"/>
  <c r="Q39" i="9"/>
  <c r="O39" i="9"/>
  <c r="N39" i="9"/>
  <c r="L39" i="9"/>
  <c r="K39" i="9"/>
  <c r="K42" i="9"/>
  <c r="L42" i="9"/>
  <c r="N42" i="9"/>
  <c r="O42" i="9"/>
  <c r="AC42" i="9"/>
  <c r="AD42" i="9"/>
  <c r="AF42" i="9"/>
  <c r="AG42" i="9"/>
  <c r="AL42" i="9"/>
  <c r="AR42" i="9"/>
  <c r="P46" i="9"/>
  <c r="AB41" i="9"/>
  <c r="V41" i="9"/>
  <c r="P41" i="9"/>
  <c r="M41" i="9"/>
  <c r="J41" i="9"/>
  <c r="AE40" i="9"/>
  <c r="AE42" i="9" s="1"/>
  <c r="AB40" i="9"/>
  <c r="AB42" i="9" s="1"/>
  <c r="P40" i="9"/>
  <c r="M40" i="9"/>
  <c r="J40" i="9"/>
  <c r="AB47" i="9"/>
  <c r="M47" i="9"/>
  <c r="J47" i="9"/>
  <c r="AE46" i="9"/>
  <c r="AE48" i="9"/>
  <c r="AB46" i="9"/>
  <c r="AB48" i="9" s="1"/>
  <c r="M46" i="9"/>
  <c r="M48" i="9" s="1"/>
  <c r="J46" i="9"/>
  <c r="J48" i="9" s="1"/>
  <c r="AB38" i="9"/>
  <c r="P38" i="9"/>
  <c r="M38" i="9"/>
  <c r="J38" i="9"/>
  <c r="AE37" i="9"/>
  <c r="AE39" i="9" s="1"/>
  <c r="AB37" i="9"/>
  <c r="AB39" i="9" s="1"/>
  <c r="M37" i="9"/>
  <c r="J37" i="9"/>
  <c r="AG36" i="9"/>
  <c r="AG50" i="9" s="1"/>
  <c r="AF36" i="9"/>
  <c r="X36" i="9"/>
  <c r="O36" i="9"/>
  <c r="N36" i="9"/>
  <c r="L36" i="9"/>
  <c r="K36" i="9"/>
  <c r="AS37" i="20"/>
  <c r="AS38" i="20" s="1"/>
  <c r="AP37" i="20"/>
  <c r="AP38" i="20" s="1"/>
  <c r="AM37" i="20"/>
  <c r="AM38" i="20" s="1"/>
  <c r="AJ37" i="20"/>
  <c r="AE35" i="9"/>
  <c r="AE36" i="9" s="1"/>
  <c r="M36" i="9"/>
  <c r="J35" i="9"/>
  <c r="J36" i="9" s="1"/>
  <c r="BJ34" i="9"/>
  <c r="BJ32" i="9"/>
  <c r="I10" i="24"/>
  <c r="AG28" i="9"/>
  <c r="AF28" i="9"/>
  <c r="AD28" i="9"/>
  <c r="AC28" i="9"/>
  <c r="R28" i="9"/>
  <c r="Q28" i="9"/>
  <c r="N28" i="9"/>
  <c r="K28" i="9"/>
  <c r="AE27" i="9"/>
  <c r="AB27" i="9"/>
  <c r="P27" i="9"/>
  <c r="M27" i="9"/>
  <c r="J27" i="9"/>
  <c r="BJ26" i="9"/>
  <c r="AS26" i="9"/>
  <c r="AS28" i="20" s="1"/>
  <c r="AE26" i="9"/>
  <c r="AB26" i="9"/>
  <c r="P26" i="9"/>
  <c r="M26" i="9"/>
  <c r="J26" i="9"/>
  <c r="AR25" i="9"/>
  <c r="AE25" i="9"/>
  <c r="AB25" i="9"/>
  <c r="P25" i="9"/>
  <c r="M25" i="9"/>
  <c r="J25" i="9"/>
  <c r="BJ24" i="9"/>
  <c r="AE24" i="9"/>
  <c r="AB24" i="9"/>
  <c r="Y24" i="9"/>
  <c r="P24" i="9"/>
  <c r="M24" i="9"/>
  <c r="J24" i="9"/>
  <c r="BJ23" i="9"/>
  <c r="AE23" i="9"/>
  <c r="AB23" i="9"/>
  <c r="Y23" i="9"/>
  <c r="P23" i="9"/>
  <c r="M23" i="9"/>
  <c r="J23" i="9"/>
  <c r="BJ22" i="9"/>
  <c r="AE22" i="9"/>
  <c r="AB22" i="9"/>
  <c r="P22" i="9"/>
  <c r="M22" i="9"/>
  <c r="J22" i="9"/>
  <c r="BJ21" i="9"/>
  <c r="AR21" i="9"/>
  <c r="AR23" i="20" s="1"/>
  <c r="AO21" i="9"/>
  <c r="AO23" i="20" s="1"/>
  <c r="AL21" i="9"/>
  <c r="AL23" i="20" s="1"/>
  <c r="AI21" i="9"/>
  <c r="AI23" i="20" s="1"/>
  <c r="AE21" i="9"/>
  <c r="AB21" i="9"/>
  <c r="Y21" i="9"/>
  <c r="P21" i="9"/>
  <c r="M21" i="9"/>
  <c r="J21" i="9"/>
  <c r="BJ20" i="9"/>
  <c r="AR20" i="9"/>
  <c r="AR22" i="20" s="1"/>
  <c r="AO20" i="9"/>
  <c r="AO22" i="20" s="1"/>
  <c r="AL20" i="9"/>
  <c r="AL22" i="20" s="1"/>
  <c r="AI20" i="9"/>
  <c r="AI22" i="20" s="1"/>
  <c r="AE20" i="9"/>
  <c r="AB20" i="9"/>
  <c r="P20" i="9"/>
  <c r="M20" i="9"/>
  <c r="J20" i="9"/>
  <c r="BJ19" i="9"/>
  <c r="AE19" i="9"/>
  <c r="AB19" i="9"/>
  <c r="P19" i="9"/>
  <c r="M19" i="9"/>
  <c r="J19" i="9"/>
  <c r="BJ18" i="9"/>
  <c r="AR18" i="9"/>
  <c r="AR20" i="20" s="1"/>
  <c r="AO18" i="9"/>
  <c r="AO20" i="20" s="1"/>
  <c r="AL18" i="9"/>
  <c r="AI18" i="9"/>
  <c r="AI20" i="20" s="1"/>
  <c r="AE18" i="9"/>
  <c r="AB18" i="9"/>
  <c r="P18" i="9"/>
  <c r="M18" i="9"/>
  <c r="J18" i="9"/>
  <c r="BJ17" i="9"/>
  <c r="AR17" i="9"/>
  <c r="AR19" i="20" s="1"/>
  <c r="AO17" i="9"/>
  <c r="AO19" i="20" s="1"/>
  <c r="AL17" i="9"/>
  <c r="AL19" i="20" s="1"/>
  <c r="AI17" i="9"/>
  <c r="AI19" i="20" s="1"/>
  <c r="AE17" i="9"/>
  <c r="AB17" i="9"/>
  <c r="Y17" i="9"/>
  <c r="P17" i="9"/>
  <c r="M17" i="9"/>
  <c r="J17" i="9"/>
  <c r="BJ16" i="9"/>
  <c r="AE16" i="9"/>
  <c r="AB16" i="9"/>
  <c r="P16" i="9"/>
  <c r="M16" i="9"/>
  <c r="J16" i="9"/>
  <c r="BJ15" i="9"/>
  <c r="AE15" i="9"/>
  <c r="AB15" i="9"/>
  <c r="P15" i="9"/>
  <c r="M15" i="9"/>
  <c r="J15" i="9"/>
  <c r="BJ14" i="9"/>
  <c r="AE14" i="9"/>
  <c r="AB14" i="9"/>
  <c r="P14" i="9"/>
  <c r="M14" i="9"/>
  <c r="J14" i="9"/>
  <c r="BJ13" i="9"/>
  <c r="AP13" i="9"/>
  <c r="AE13" i="9"/>
  <c r="AB13" i="9"/>
  <c r="P13" i="9"/>
  <c r="M13" i="9"/>
  <c r="J13" i="9"/>
  <c r="BJ12" i="9"/>
  <c r="AE12" i="9"/>
  <c r="AB12" i="9"/>
  <c r="P12" i="9"/>
  <c r="M12" i="9"/>
  <c r="J12" i="9"/>
  <c r="BJ11" i="9"/>
  <c r="AS11" i="9"/>
  <c r="AS13" i="20" s="1"/>
  <c r="AJ11" i="9"/>
  <c r="AJ13" i="20" s="1"/>
  <c r="AE11" i="9"/>
  <c r="AB11" i="9"/>
  <c r="Y11" i="9"/>
  <c r="P11" i="9"/>
  <c r="M11" i="9"/>
  <c r="J11" i="9"/>
  <c r="BJ10" i="9"/>
  <c r="AE10" i="9"/>
  <c r="AB10" i="9"/>
  <c r="P10" i="9"/>
  <c r="M10" i="9"/>
  <c r="J10" i="9"/>
  <c r="BJ9" i="9"/>
  <c r="AR9" i="9"/>
  <c r="AR11" i="20" s="1"/>
  <c r="AO9" i="9"/>
  <c r="AO11" i="20" s="1"/>
  <c r="AL9" i="9"/>
  <c r="AL11" i="20" s="1"/>
  <c r="AI9" i="9"/>
  <c r="AI11" i="20" s="1"/>
  <c r="AE9" i="9"/>
  <c r="AB9" i="9"/>
  <c r="P9" i="9"/>
  <c r="M9" i="9"/>
  <c r="J9" i="9"/>
  <c r="BJ8" i="9"/>
  <c r="AR8" i="9"/>
  <c r="AR10" i="20" s="1"/>
  <c r="AO8" i="9"/>
  <c r="AO10" i="20" s="1"/>
  <c r="AL8" i="9"/>
  <c r="AL10" i="20" s="1"/>
  <c r="AI8" i="9"/>
  <c r="AI10" i="20" s="1"/>
  <c r="AE8" i="9"/>
  <c r="AB8" i="9"/>
  <c r="P8" i="9"/>
  <c r="M8" i="9"/>
  <c r="J8" i="9"/>
  <c r="BK7" i="9"/>
  <c r="AL46" i="9"/>
  <c r="AR46" i="9"/>
  <c r="AR48" i="20" s="1"/>
  <c r="AO46" i="9"/>
  <c r="AO48" i="20" s="1"/>
  <c r="W49" i="20"/>
  <c r="R48" i="9"/>
  <c r="R51" i="9" s="1"/>
  <c r="AL47" i="9"/>
  <c r="AL49" i="20" s="1"/>
  <c r="I8" i="24"/>
  <c r="F16" i="12"/>
  <c r="G16" i="12"/>
  <c r="E16" i="12"/>
  <c r="M17" i="19"/>
  <c r="N17" i="19"/>
  <c r="P17" i="19"/>
  <c r="Q17" i="19"/>
  <c r="S17" i="19"/>
  <c r="E17" i="19"/>
  <c r="F17" i="19"/>
  <c r="G17" i="19"/>
  <c r="H17" i="19"/>
  <c r="J17" i="19"/>
  <c r="K17" i="19"/>
  <c r="Q16" i="19"/>
  <c r="N16" i="19"/>
  <c r="K16" i="19"/>
  <c r="H16" i="19"/>
  <c r="E16" i="19"/>
  <c r="Q15" i="19"/>
  <c r="N15" i="19"/>
  <c r="K15" i="19"/>
  <c r="H15" i="19"/>
  <c r="E15" i="19"/>
  <c r="Q14" i="19"/>
  <c r="N14" i="19"/>
  <c r="K14" i="19"/>
  <c r="H14" i="19"/>
  <c r="E14" i="19"/>
  <c r="Q13" i="19"/>
  <c r="N13" i="19"/>
  <c r="K13" i="19"/>
  <c r="H13" i="19"/>
  <c r="E13" i="19"/>
  <c r="Q12" i="19"/>
  <c r="N12" i="19"/>
  <c r="K12" i="19"/>
  <c r="H12" i="19"/>
  <c r="E12" i="19"/>
  <c r="Q11" i="19"/>
  <c r="N11" i="19"/>
  <c r="K11" i="19"/>
  <c r="H11" i="19"/>
  <c r="E11" i="19"/>
  <c r="Q10" i="19"/>
  <c r="N10" i="19"/>
  <c r="K10" i="19"/>
  <c r="H10" i="19"/>
  <c r="E10" i="19"/>
  <c r="Q9" i="19"/>
  <c r="N9" i="19"/>
  <c r="K9" i="19"/>
  <c r="H9" i="19"/>
  <c r="E9" i="19"/>
  <c r="Q8" i="19"/>
  <c r="N8" i="19"/>
  <c r="K8" i="19"/>
  <c r="O17" i="19" s="1"/>
  <c r="H8" i="19"/>
  <c r="E8" i="19"/>
  <c r="D6" i="7"/>
  <c r="E6" i="7"/>
  <c r="E5" i="7" s="1"/>
  <c r="F6" i="7"/>
  <c r="F5" i="7" s="1"/>
  <c r="G6" i="7"/>
  <c r="D9" i="7"/>
  <c r="E9" i="7"/>
  <c r="F9" i="7"/>
  <c r="G9" i="7"/>
  <c r="C9" i="7"/>
  <c r="C6" i="7"/>
  <c r="C5" i="7" s="1"/>
  <c r="D5" i="7"/>
  <c r="AS27" i="9"/>
  <c r="AS29" i="20" s="1"/>
  <c r="BB27" i="9"/>
  <c r="AO27" i="9"/>
  <c r="AO29" i="20" s="1"/>
  <c r="T27" i="9"/>
  <c r="V27" i="9"/>
  <c r="AM27" i="9"/>
  <c r="AM29" i="20" s="1"/>
  <c r="AR27" i="9"/>
  <c r="AI27" i="9"/>
  <c r="Y27" i="9"/>
  <c r="AJ27" i="9"/>
  <c r="AJ29" i="20" s="1"/>
  <c r="AL27" i="9"/>
  <c r="AL29" i="20" s="1"/>
  <c r="AP27" i="9"/>
  <c r="AP29" i="20" s="1"/>
  <c r="AL10" i="6"/>
  <c r="AK7" i="6"/>
  <c r="U10" i="8" s="1"/>
  <c r="R10" i="8"/>
  <c r="E9" i="24"/>
  <c r="E20" i="22"/>
  <c r="N22" i="24"/>
  <c r="R37" i="22"/>
  <c r="M22" i="24"/>
  <c r="Q37" i="22"/>
  <c r="L22" i="24"/>
  <c r="P37" i="22"/>
  <c r="H11" i="32"/>
  <c r="I19" i="22"/>
  <c r="J28" i="22"/>
  <c r="AB10" i="8"/>
  <c r="R36" i="9"/>
  <c r="P35" i="9"/>
  <c r="P36" i="9" s="1"/>
  <c r="AM36" i="9"/>
  <c r="P42" i="20"/>
  <c r="L53" i="20"/>
  <c r="AJ36" i="9"/>
  <c r="Y23" i="20"/>
  <c r="DC5" i="6" s="1"/>
  <c r="DC10" i="6" s="1"/>
  <c r="Y17" i="20"/>
  <c r="CW5" i="6" s="1"/>
  <c r="CW10" i="6" s="1"/>
  <c r="AM12" i="9"/>
  <c r="AM14" i="20" s="1"/>
  <c r="AP12" i="9"/>
  <c r="AP14" i="20" s="1"/>
  <c r="Y14" i="20"/>
  <c r="CT5" i="6" s="1"/>
  <c r="CT10" i="6" s="1"/>
  <c r="I22" i="9"/>
  <c r="U22" i="9" s="1"/>
  <c r="AP11" i="9"/>
  <c r="AP13" i="20" s="1"/>
  <c r="Y28" i="20"/>
  <c r="DH5" i="6" s="1"/>
  <c r="DH10" i="6" s="1"/>
  <c r="AM11" i="9"/>
  <c r="AM13" i="20" s="1"/>
  <c r="J47" i="20"/>
  <c r="J45" i="9"/>
  <c r="AB40" i="20"/>
  <c r="EQ7" i="6" s="1"/>
  <c r="G45" i="9"/>
  <c r="AO42" i="9"/>
  <c r="H20" i="32"/>
  <c r="AO45" i="9"/>
  <c r="AP45" i="9"/>
  <c r="Y10" i="8"/>
  <c r="R38" i="20"/>
  <c r="R39" i="9"/>
  <c r="P37" i="9"/>
  <c r="AN43" i="9"/>
  <c r="AN45" i="9" s="1"/>
  <c r="AQ43" i="9"/>
  <c r="AQ45" i="9" s="1"/>
  <c r="AR45" i="9"/>
  <c r="AI47" i="20"/>
  <c r="AI45" i="9"/>
  <c r="AU43" i="9"/>
  <c r="AU45" i="9" s="1"/>
  <c r="H22" i="32"/>
  <c r="AO39" i="9"/>
  <c r="I16" i="9"/>
  <c r="Y13" i="20"/>
  <c r="CS5" i="6" s="1"/>
  <c r="CS10" i="6" s="1"/>
  <c r="I11" i="9"/>
  <c r="U11" i="9" s="1"/>
  <c r="X13" i="20"/>
  <c r="I21" i="9"/>
  <c r="BC21" i="9" s="1"/>
  <c r="H21" i="9"/>
  <c r="BB21" i="9" s="1"/>
  <c r="H20" i="9"/>
  <c r="T20" i="9" s="1"/>
  <c r="W28" i="20"/>
  <c r="W19" i="20"/>
  <c r="H9" i="9"/>
  <c r="T9" i="9" s="1"/>
  <c r="Y45" i="9" l="1"/>
  <c r="AG51" i="20"/>
  <c r="AF52" i="20"/>
  <c r="AQ27" i="9"/>
  <c r="E32" i="5"/>
  <c r="K22" i="39" s="1"/>
  <c r="K21" i="39" s="1"/>
  <c r="H11" i="38"/>
  <c r="S20" i="26"/>
  <c r="J20" i="26"/>
  <c r="T20" i="26" s="1"/>
  <c r="L17" i="19"/>
  <c r="J20" i="21"/>
  <c r="I12" i="26"/>
  <c r="H20" i="31"/>
  <c r="H29" i="31" s="1"/>
  <c r="R19" i="31"/>
  <c r="F29" i="31"/>
  <c r="F32" i="31" s="1"/>
  <c r="F34" i="31" s="1"/>
  <c r="F35" i="31" s="1"/>
  <c r="C62" i="5"/>
  <c r="E49" i="39" s="1"/>
  <c r="D14" i="38"/>
  <c r="U27" i="9"/>
  <c r="S27" i="9" s="1"/>
  <c r="G27" i="9"/>
  <c r="J39" i="9"/>
  <c r="AC41" i="20"/>
  <c r="K5" i="21"/>
  <c r="L5" i="21" s="1"/>
  <c r="M5" i="21" s="1"/>
  <c r="W5" i="21" s="1"/>
  <c r="K11" i="21"/>
  <c r="L11" i="21" s="1"/>
  <c r="L6" i="22"/>
  <c r="K12" i="31"/>
  <c r="K29" i="31" s="1"/>
  <c r="O29" i="31"/>
  <c r="O32" i="31" s="1"/>
  <c r="S27" i="31"/>
  <c r="E21" i="5"/>
  <c r="K13" i="39" s="1"/>
  <c r="K12" i="39" s="1"/>
  <c r="H10" i="38"/>
  <c r="M39" i="9"/>
  <c r="J50" i="20"/>
  <c r="J23" i="22"/>
  <c r="L12" i="31"/>
  <c r="L29" i="31" s="1"/>
  <c r="E20" i="31"/>
  <c r="P29" i="31"/>
  <c r="P33" i="31" s="1"/>
  <c r="P45" i="9"/>
  <c r="G5" i="7"/>
  <c r="V6" i="8"/>
  <c r="Q6" i="8" s="1"/>
  <c r="E58" i="5"/>
  <c r="K40" i="39" s="1"/>
  <c r="K39" i="39" s="1"/>
  <c r="H13" i="38"/>
  <c r="S20" i="31"/>
  <c r="J41" i="20"/>
  <c r="T20" i="31"/>
  <c r="AE28" i="9"/>
  <c r="J26" i="22"/>
  <c r="F22" i="25"/>
  <c r="F10" i="21"/>
  <c r="G10" i="21" s="1"/>
  <c r="AE52" i="20"/>
  <c r="H28" i="20"/>
  <c r="T28" i="20" s="1"/>
  <c r="J9" i="21"/>
  <c r="J22" i="21" s="1"/>
  <c r="J10" i="21"/>
  <c r="M16" i="26"/>
  <c r="N16" i="26" s="1"/>
  <c r="N27" i="31"/>
  <c r="C36" i="5"/>
  <c r="E31" i="39" s="1"/>
  <c r="D12" i="38"/>
  <c r="E22" i="21"/>
  <c r="P21" i="21"/>
  <c r="Q21" i="21" s="1"/>
  <c r="R21" i="21" s="1"/>
  <c r="S21" i="21" s="1"/>
  <c r="R17" i="31"/>
  <c r="E27" i="31"/>
  <c r="X5" i="6"/>
  <c r="H28" i="37" s="1"/>
  <c r="G46" i="20"/>
  <c r="Y5" i="6"/>
  <c r="H29" i="37" s="1"/>
  <c r="AF51" i="20"/>
  <c r="Z5" i="6"/>
  <c r="H30" i="37" s="1"/>
  <c r="W5" i="6"/>
  <c r="H27" i="37" s="1"/>
  <c r="AA5" i="6"/>
  <c r="H31" i="37" s="1"/>
  <c r="AH9" i="6"/>
  <c r="H43" i="37" s="1"/>
  <c r="H40" i="37" s="1"/>
  <c r="H38" i="37" s="1"/>
  <c r="D53" i="1"/>
  <c r="AC5" i="6"/>
  <c r="AB5" i="6"/>
  <c r="H32" i="37" s="1"/>
  <c r="N50" i="9"/>
  <c r="AF50" i="9"/>
  <c r="AE50" i="9" s="1"/>
  <c r="D40" i="1"/>
  <c r="H46" i="37"/>
  <c r="H44" i="37" s="1"/>
  <c r="M44" i="20"/>
  <c r="AD8" i="6"/>
  <c r="H54" i="37" s="1"/>
  <c r="H52" i="37" s="1"/>
  <c r="H50" i="37" s="1"/>
  <c r="N52" i="20"/>
  <c r="P39" i="9"/>
  <c r="AV35" i="9"/>
  <c r="AV36" i="9" s="1"/>
  <c r="M45" i="9"/>
  <c r="O50" i="9"/>
  <c r="M50" i="9" s="1"/>
  <c r="J51" i="9"/>
  <c r="U10" i="6"/>
  <c r="H24" i="37"/>
  <c r="K10" i="6"/>
  <c r="H14" i="37"/>
  <c r="P10" i="6"/>
  <c r="H19" i="37"/>
  <c r="V10" i="6"/>
  <c r="H25" i="37"/>
  <c r="Q10" i="6"/>
  <c r="H20" i="37"/>
  <c r="L10" i="6"/>
  <c r="H15" i="37"/>
  <c r="R10" i="6"/>
  <c r="H21" i="37"/>
  <c r="O10" i="6"/>
  <c r="H18" i="37"/>
  <c r="M10" i="6"/>
  <c r="H16" i="37"/>
  <c r="D5" i="8"/>
  <c r="G8" i="37"/>
  <c r="S10" i="6"/>
  <c r="H22" i="37"/>
  <c r="I10" i="6"/>
  <c r="H12" i="37"/>
  <c r="N10" i="6"/>
  <c r="H17" i="37"/>
  <c r="T10" i="6"/>
  <c r="H23" i="37"/>
  <c r="AN27" i="9"/>
  <c r="H25" i="20"/>
  <c r="T25" i="20" s="1"/>
  <c r="AH27" i="9"/>
  <c r="X45" i="20"/>
  <c r="I45" i="20" s="1"/>
  <c r="V43" i="9"/>
  <c r="V45" i="9" s="1"/>
  <c r="BC43" i="9"/>
  <c r="X45" i="9"/>
  <c r="BC45" i="9" s="1"/>
  <c r="AM20" i="9"/>
  <c r="AK20" i="9" s="1"/>
  <c r="AB28" i="9"/>
  <c r="AG49" i="9"/>
  <c r="N51" i="20"/>
  <c r="H19" i="9"/>
  <c r="BB19" i="9" s="1"/>
  <c r="AE51" i="20"/>
  <c r="AI19" i="9"/>
  <c r="AI21" i="20" s="1"/>
  <c r="AF49" i="9"/>
  <c r="U45" i="9"/>
  <c r="I20" i="9"/>
  <c r="BC20" i="9" s="1"/>
  <c r="AL19" i="9"/>
  <c r="AL21" i="20" s="1"/>
  <c r="J42" i="9"/>
  <c r="AO19" i="9"/>
  <c r="AU45" i="20"/>
  <c r="AU47" i="20" s="1"/>
  <c r="AK27" i="9"/>
  <c r="AR19" i="9"/>
  <c r="AS20" i="9"/>
  <c r="AQ20" i="9" s="1"/>
  <c r="AP20" i="9"/>
  <c r="AP22" i="20" s="1"/>
  <c r="AN22" i="20" s="1"/>
  <c r="AB51" i="9"/>
  <c r="K51" i="20"/>
  <c r="X24" i="20"/>
  <c r="I24" i="20" s="1"/>
  <c r="U24" i="20" s="1"/>
  <c r="M41" i="20"/>
  <c r="D7" i="8"/>
  <c r="N53" i="20"/>
  <c r="V10" i="9"/>
  <c r="P23" i="20"/>
  <c r="AB15" i="20"/>
  <c r="DW5" i="6" s="1"/>
  <c r="DW10" i="6" s="1"/>
  <c r="AB21" i="20"/>
  <c r="EC5" i="6" s="1"/>
  <c r="EC10" i="6" s="1"/>
  <c r="AU21" i="9"/>
  <c r="J53" i="20"/>
  <c r="AI23" i="9"/>
  <c r="AI25" i="20" s="1"/>
  <c r="AL23" i="9"/>
  <c r="AL25" i="20" s="1"/>
  <c r="AC6" i="6"/>
  <c r="AJ22" i="9"/>
  <c r="AO23" i="9"/>
  <c r="AO25" i="20" s="1"/>
  <c r="H23" i="9"/>
  <c r="AR23" i="9"/>
  <c r="AR25" i="20" s="1"/>
  <c r="P29" i="20"/>
  <c r="AM22" i="9"/>
  <c r="AM24" i="20" s="1"/>
  <c r="AP22" i="9"/>
  <c r="AP24" i="20" s="1"/>
  <c r="AL12" i="9"/>
  <c r="AK12" i="9" s="1"/>
  <c r="AK29" i="20"/>
  <c r="AN29" i="20"/>
  <c r="W15" i="20"/>
  <c r="V15" i="20" s="1"/>
  <c r="BS5" i="6" s="1"/>
  <c r="H24" i="9"/>
  <c r="BB24" i="9" s="1"/>
  <c r="AI13" i="9"/>
  <c r="AI15" i="20" s="1"/>
  <c r="AL13" i="9"/>
  <c r="AO13" i="9"/>
  <c r="AO15" i="20" s="1"/>
  <c r="V26" i="20"/>
  <c r="CD5" i="6" s="1"/>
  <c r="AB23" i="20"/>
  <c r="EE5" i="6" s="1"/>
  <c r="EE10" i="6" s="1"/>
  <c r="AI24" i="9"/>
  <c r="AI26" i="20" s="1"/>
  <c r="AR13" i="9"/>
  <c r="AR15" i="20" s="1"/>
  <c r="AL24" i="9"/>
  <c r="AL26" i="20" s="1"/>
  <c r="AO24" i="9"/>
  <c r="AO26" i="20" s="1"/>
  <c r="AR24" i="9"/>
  <c r="AR26" i="20" s="1"/>
  <c r="AJ17" i="9"/>
  <c r="AJ19" i="20" s="1"/>
  <c r="AH19" i="20" s="1"/>
  <c r="AJ19" i="9"/>
  <c r="D9" i="8"/>
  <c r="AM19" i="9"/>
  <c r="Y47" i="20"/>
  <c r="AP17" i="9"/>
  <c r="AP19" i="20" s="1"/>
  <c r="AN19" i="20" s="1"/>
  <c r="I17" i="9"/>
  <c r="BC17" i="9" s="1"/>
  <c r="AE10" i="6"/>
  <c r="AP19" i="9"/>
  <c r="AP21" i="20" s="1"/>
  <c r="M50" i="20"/>
  <c r="AP47" i="20"/>
  <c r="AS17" i="9"/>
  <c r="V17" i="9"/>
  <c r="AS19" i="9"/>
  <c r="AS21" i="20" s="1"/>
  <c r="AE53" i="20"/>
  <c r="V19" i="9"/>
  <c r="AB10" i="20"/>
  <c r="DR5" i="6" s="1"/>
  <c r="DR10" i="6" s="1"/>
  <c r="CL10" i="6"/>
  <c r="EP10" i="6"/>
  <c r="W9" i="8"/>
  <c r="X9" i="8"/>
  <c r="X10" i="8" s="1"/>
  <c r="Z9" i="8"/>
  <c r="Z10" i="8" s="1"/>
  <c r="H5" i="25"/>
  <c r="G22" i="25"/>
  <c r="H16" i="25"/>
  <c r="I16" i="25" s="1"/>
  <c r="J16" i="25" s="1"/>
  <c r="O14" i="26"/>
  <c r="P14" i="26" s="1"/>
  <c r="P10" i="26"/>
  <c r="R10" i="26" s="1"/>
  <c r="H20" i="21"/>
  <c r="I20" i="21" s="1"/>
  <c r="AU27" i="9"/>
  <c r="P7" i="26"/>
  <c r="R7" i="26" s="1"/>
  <c r="P8" i="26"/>
  <c r="R8" i="26" s="1"/>
  <c r="P20" i="21"/>
  <c r="Q20" i="21" s="1"/>
  <c r="R20" i="21" s="1"/>
  <c r="S20" i="21" s="1"/>
  <c r="T20" i="21"/>
  <c r="H8" i="21"/>
  <c r="I8" i="21" s="1"/>
  <c r="K8" i="21" s="1"/>
  <c r="J17" i="26"/>
  <c r="T17" i="26" s="1"/>
  <c r="S17" i="26"/>
  <c r="I17" i="21"/>
  <c r="K17" i="21"/>
  <c r="L17" i="21" s="1"/>
  <c r="H17" i="25"/>
  <c r="I17" i="25" s="1"/>
  <c r="J17" i="25" s="1"/>
  <c r="I19" i="21"/>
  <c r="K19" i="21" s="1"/>
  <c r="L19" i="21" s="1"/>
  <c r="T19" i="21"/>
  <c r="P19" i="21"/>
  <c r="Q19" i="21" s="1"/>
  <c r="R19" i="21" s="1"/>
  <c r="S19" i="21" s="1"/>
  <c r="T8" i="21"/>
  <c r="P8" i="21"/>
  <c r="Q8" i="21" s="1"/>
  <c r="R8" i="21" s="1"/>
  <c r="S8" i="21" s="1"/>
  <c r="I10" i="25"/>
  <c r="J10" i="25" s="1"/>
  <c r="K10" i="25"/>
  <c r="L10" i="25" s="1"/>
  <c r="M10" i="25" s="1"/>
  <c r="M11" i="21"/>
  <c r="W11" i="21" s="1"/>
  <c r="V11" i="21"/>
  <c r="S15" i="26"/>
  <c r="J15" i="26"/>
  <c r="T15" i="26" s="1"/>
  <c r="P18" i="21"/>
  <c r="Q18" i="21" s="1"/>
  <c r="R18" i="21" s="1"/>
  <c r="S18" i="21" s="1"/>
  <c r="T18" i="21"/>
  <c r="T7" i="21"/>
  <c r="P7" i="21"/>
  <c r="Q7" i="21" s="1"/>
  <c r="R7" i="21" s="1"/>
  <c r="S7" i="21" s="1"/>
  <c r="S8" i="26"/>
  <c r="J8" i="26"/>
  <c r="T8" i="26" s="1"/>
  <c r="N11" i="26"/>
  <c r="O11" i="26" s="1"/>
  <c r="P11" i="26" s="1"/>
  <c r="N9" i="26"/>
  <c r="O9" i="26" s="1"/>
  <c r="P9" i="26" s="1"/>
  <c r="M22" i="26"/>
  <c r="F46" i="1"/>
  <c r="EN10" i="6"/>
  <c r="J6" i="25"/>
  <c r="K6" i="25" s="1"/>
  <c r="L6" i="25" s="1"/>
  <c r="M6" i="25" s="1"/>
  <c r="H7" i="25"/>
  <c r="I7" i="25" s="1"/>
  <c r="J7" i="25" s="1"/>
  <c r="H12" i="25"/>
  <c r="I12" i="25" s="1"/>
  <c r="J12" i="25" s="1"/>
  <c r="S13" i="26"/>
  <c r="J13" i="26"/>
  <c r="T13" i="26" s="1"/>
  <c r="P17" i="21"/>
  <c r="Q17" i="21" s="1"/>
  <c r="R17" i="21" s="1"/>
  <c r="S17" i="21" s="1"/>
  <c r="T17" i="21"/>
  <c r="T6" i="21"/>
  <c r="P6" i="21"/>
  <c r="Q6" i="21" s="1"/>
  <c r="R6" i="21" s="1"/>
  <c r="S6" i="21" s="1"/>
  <c r="N19" i="26"/>
  <c r="O19" i="26" s="1"/>
  <c r="P19" i="26" s="1"/>
  <c r="L3" i="22"/>
  <c r="L38" i="22"/>
  <c r="J25" i="22"/>
  <c r="J11" i="26"/>
  <c r="T11" i="26" s="1"/>
  <c r="S11" i="26"/>
  <c r="P16" i="21"/>
  <c r="Q16" i="21" s="1"/>
  <c r="R16" i="21" s="1"/>
  <c r="S16" i="21" s="1"/>
  <c r="T16" i="21"/>
  <c r="R20" i="31"/>
  <c r="AI29" i="20"/>
  <c r="AH29" i="20" s="1"/>
  <c r="I17" i="19"/>
  <c r="T5" i="26"/>
  <c r="I8" i="25"/>
  <c r="J8" i="25" s="1"/>
  <c r="H13" i="25"/>
  <c r="I13" i="25" s="1"/>
  <c r="J13" i="25" s="1"/>
  <c r="H19" i="25"/>
  <c r="I19" i="25" s="1"/>
  <c r="J19" i="25" s="1"/>
  <c r="S7" i="26"/>
  <c r="J7" i="26"/>
  <c r="T7" i="26" s="1"/>
  <c r="O17" i="26"/>
  <c r="P17" i="26" s="1"/>
  <c r="R17" i="26"/>
  <c r="P15" i="21"/>
  <c r="Q15" i="21" s="1"/>
  <c r="R15" i="21" s="1"/>
  <c r="S15" i="21" s="1"/>
  <c r="T15" i="21"/>
  <c r="O6" i="26"/>
  <c r="O12" i="22"/>
  <c r="S12" i="22" s="1"/>
  <c r="I15" i="21"/>
  <c r="K15" i="21"/>
  <c r="L15" i="21" s="1"/>
  <c r="P14" i="21"/>
  <c r="Q14" i="21" s="1"/>
  <c r="R14" i="21" s="1"/>
  <c r="S14" i="21" s="1"/>
  <c r="T14" i="21"/>
  <c r="N20" i="26"/>
  <c r="O20" i="26" s="1"/>
  <c r="P20" i="26" s="1"/>
  <c r="AA10" i="8"/>
  <c r="S10" i="8"/>
  <c r="AR29" i="20"/>
  <c r="AQ29" i="20" s="1"/>
  <c r="V14" i="21"/>
  <c r="M14" i="21"/>
  <c r="W14" i="21" s="1"/>
  <c r="J16" i="26"/>
  <c r="T16" i="26" s="1"/>
  <c r="S16" i="26"/>
  <c r="H20" i="25"/>
  <c r="I20" i="25" s="1"/>
  <c r="J20" i="25" s="1"/>
  <c r="S19" i="26"/>
  <c r="J19" i="26"/>
  <c r="T19" i="26" s="1"/>
  <c r="P13" i="21"/>
  <c r="Q13" i="21" s="1"/>
  <c r="R13" i="21" s="1"/>
  <c r="S13" i="21" s="1"/>
  <c r="T13" i="21"/>
  <c r="O16" i="26"/>
  <c r="P16" i="26" s="1"/>
  <c r="N13" i="26"/>
  <c r="O13" i="26" s="1"/>
  <c r="P13" i="26" s="1"/>
  <c r="R13" i="26"/>
  <c r="R17" i="19"/>
  <c r="K7" i="21"/>
  <c r="L7" i="21" s="1"/>
  <c r="I7" i="21"/>
  <c r="H9" i="25"/>
  <c r="I9" i="25" s="1"/>
  <c r="J9" i="25" s="1"/>
  <c r="K9" i="25"/>
  <c r="L9" i="25" s="1"/>
  <c r="M9" i="25" s="1"/>
  <c r="S14" i="26"/>
  <c r="J14" i="26"/>
  <c r="T14" i="26" s="1"/>
  <c r="G12" i="21"/>
  <c r="H12" i="21" s="1"/>
  <c r="I12" i="21" s="1"/>
  <c r="R5" i="26"/>
  <c r="Q22" i="26"/>
  <c r="N29" i="31"/>
  <c r="V6" i="21"/>
  <c r="M6" i="21"/>
  <c r="P12" i="26"/>
  <c r="R12" i="26" s="1"/>
  <c r="H15" i="25"/>
  <c r="I15" i="25" s="1"/>
  <c r="J15" i="25" s="1"/>
  <c r="H21" i="25"/>
  <c r="I21" i="25" s="1"/>
  <c r="J21" i="25" s="1"/>
  <c r="K21" i="25"/>
  <c r="L21" i="25" s="1"/>
  <c r="M21" i="25" s="1"/>
  <c r="S6" i="26"/>
  <c r="J6" i="26"/>
  <c r="T6" i="26" s="1"/>
  <c r="P5" i="21"/>
  <c r="T5" i="21"/>
  <c r="T11" i="21"/>
  <c r="P11" i="21"/>
  <c r="Q11" i="21" s="1"/>
  <c r="R11" i="21" s="1"/>
  <c r="S11" i="21" s="1"/>
  <c r="R27" i="31"/>
  <c r="I18" i="21"/>
  <c r="K18" i="21" s="1"/>
  <c r="L18" i="21" s="1"/>
  <c r="P18" i="26"/>
  <c r="R18" i="26" s="1"/>
  <c r="S18" i="26"/>
  <c r="J18" i="26"/>
  <c r="T18" i="26" s="1"/>
  <c r="P10" i="21"/>
  <c r="Q10" i="21" s="1"/>
  <c r="R10" i="21" s="1"/>
  <c r="S10" i="21" s="1"/>
  <c r="T10" i="21"/>
  <c r="H10" i="21"/>
  <c r="I10" i="21" s="1"/>
  <c r="O9" i="21"/>
  <c r="G29" i="31"/>
  <c r="I22" i="26"/>
  <c r="AJ41" i="9"/>
  <c r="I41" i="9"/>
  <c r="I40" i="9" s="1"/>
  <c r="AS47" i="20"/>
  <c r="AJ10" i="9"/>
  <c r="AJ12" i="20" s="1"/>
  <c r="F16" i="21"/>
  <c r="F22" i="21" s="1"/>
  <c r="V5" i="21"/>
  <c r="T26" i="31"/>
  <c r="AJ40" i="9"/>
  <c r="X43" i="20"/>
  <c r="V43" i="20" s="1"/>
  <c r="CM8" i="6" s="1"/>
  <c r="J55" i="37" s="1"/>
  <c r="AP10" i="9"/>
  <c r="AP12" i="20" s="1"/>
  <c r="X19" i="20"/>
  <c r="I19" i="20" s="1"/>
  <c r="U21" i="21"/>
  <c r="S5" i="26"/>
  <c r="K21" i="21"/>
  <c r="M21" i="21" s="1"/>
  <c r="W21" i="21" s="1"/>
  <c r="E12" i="31"/>
  <c r="E29" i="31" s="1"/>
  <c r="AS10" i="9"/>
  <c r="AS12" i="20" s="1"/>
  <c r="X42" i="20"/>
  <c r="V42" i="20" s="1"/>
  <c r="Q38" i="20"/>
  <c r="N38" i="22"/>
  <c r="AV27" i="9"/>
  <c r="AM21" i="9"/>
  <c r="AK21" i="9" s="1"/>
  <c r="DN10" i="6"/>
  <c r="K18" i="25"/>
  <c r="L18" i="25" s="1"/>
  <c r="M18" i="25" s="1"/>
  <c r="K13" i="21"/>
  <c r="L13" i="21" s="1"/>
  <c r="M27" i="31"/>
  <c r="M29" i="31" s="1"/>
  <c r="R21" i="26"/>
  <c r="O12" i="21"/>
  <c r="M6" i="22"/>
  <c r="L35" i="22"/>
  <c r="AH10" i="6"/>
  <c r="AB13" i="20"/>
  <c r="DU5" i="6" s="1"/>
  <c r="DU10" i="6" s="1"/>
  <c r="E33" i="31"/>
  <c r="F39" i="31"/>
  <c r="K54" i="9"/>
  <c r="I25" i="9"/>
  <c r="BC25" i="9" s="1"/>
  <c r="X22" i="20"/>
  <c r="V22" i="20" s="1"/>
  <c r="BZ5" i="6" s="1"/>
  <c r="AJ20" i="9"/>
  <c r="AJ22" i="20" s="1"/>
  <c r="AH22" i="20" s="1"/>
  <c r="BJ7" i="9"/>
  <c r="AM9" i="9"/>
  <c r="AK9" i="9" s="1"/>
  <c r="F58" i="1"/>
  <c r="J24" i="22"/>
  <c r="Q7" i="8"/>
  <c r="J22" i="22"/>
  <c r="V5" i="8"/>
  <c r="Q5" i="8" s="1"/>
  <c r="J11" i="24"/>
  <c r="J17" i="22"/>
  <c r="M47" i="20"/>
  <c r="O52" i="20"/>
  <c r="M53" i="20"/>
  <c r="O51" i="20"/>
  <c r="L52" i="20"/>
  <c r="K52" i="20"/>
  <c r="L51" i="20"/>
  <c r="J51" i="20" s="1"/>
  <c r="AV38" i="9"/>
  <c r="AS36" i="9"/>
  <c r="AP36" i="9"/>
  <c r="P42" i="9"/>
  <c r="G10" i="32"/>
  <c r="H21" i="32"/>
  <c r="F35" i="32"/>
  <c r="F37" i="32" s="1"/>
  <c r="F40" i="32"/>
  <c r="F49" i="32"/>
  <c r="H55" i="9"/>
  <c r="AL48" i="9"/>
  <c r="AL51" i="9" s="1"/>
  <c r="AI47" i="9"/>
  <c r="AI49" i="20" s="1"/>
  <c r="R55" i="9"/>
  <c r="AO47" i="9"/>
  <c r="AO49" i="20" s="1"/>
  <c r="AO50" i="20" s="1"/>
  <c r="AO53" i="20" s="1"/>
  <c r="AR47" i="9"/>
  <c r="W48" i="9"/>
  <c r="W51" i="9" s="1"/>
  <c r="AP40" i="20"/>
  <c r="AN40" i="20" s="1"/>
  <c r="AN38" i="9"/>
  <c r="P55" i="9"/>
  <c r="P45" i="20"/>
  <c r="P47" i="20" s="1"/>
  <c r="G8" i="32"/>
  <c r="H23" i="32"/>
  <c r="H24" i="32" s="1"/>
  <c r="H60" i="32" s="1"/>
  <c r="Z49" i="20"/>
  <c r="G9" i="32"/>
  <c r="AR14" i="9"/>
  <c r="AR16" i="20" s="1"/>
  <c r="AO25" i="9"/>
  <c r="AO27" i="20" s="1"/>
  <c r="AB18" i="20"/>
  <c r="DZ5" i="6" s="1"/>
  <c r="DZ10" i="6" s="1"/>
  <c r="I23" i="9"/>
  <c r="BC23" i="9" s="1"/>
  <c r="V25" i="9"/>
  <c r="AI14" i="9"/>
  <c r="AI16" i="20" s="1"/>
  <c r="I12" i="20"/>
  <c r="U12" i="20" s="1"/>
  <c r="W16" i="20"/>
  <c r="H16" i="20" s="1"/>
  <c r="T16" i="20" s="1"/>
  <c r="AJ14" i="9"/>
  <c r="AJ16" i="20" s="1"/>
  <c r="AL14" i="9"/>
  <c r="AL16" i="20" s="1"/>
  <c r="AI25" i="9"/>
  <c r="H25" i="9"/>
  <c r="BB25" i="9" s="1"/>
  <c r="AL25" i="9"/>
  <c r="AL27" i="20" s="1"/>
  <c r="AI42" i="20"/>
  <c r="AI44" i="20" s="1"/>
  <c r="T43" i="9"/>
  <c r="Q45" i="9"/>
  <c r="F52" i="32"/>
  <c r="G52" i="32" s="1"/>
  <c r="G57" i="32" s="1"/>
  <c r="BB43" i="9"/>
  <c r="Q47" i="20"/>
  <c r="T38" i="9"/>
  <c r="T40" i="9"/>
  <c r="J17" i="32"/>
  <c r="E21" i="32"/>
  <c r="L55" i="9"/>
  <c r="W55" i="9"/>
  <c r="I17" i="32"/>
  <c r="R50" i="20"/>
  <c r="R53" i="20" s="1"/>
  <c r="AA36" i="9"/>
  <c r="AA37" i="20"/>
  <c r="AA38" i="20" s="1"/>
  <c r="M51" i="9"/>
  <c r="M42" i="9"/>
  <c r="N49" i="9"/>
  <c r="O49" i="9"/>
  <c r="AJ43" i="9"/>
  <c r="L54" i="9"/>
  <c r="K50" i="9"/>
  <c r="L49" i="9"/>
  <c r="L50" i="9"/>
  <c r="K49" i="9"/>
  <c r="Z36" i="9"/>
  <c r="Z37" i="20"/>
  <c r="Z38" i="20" s="1"/>
  <c r="Y35" i="9"/>
  <c r="O28" i="22"/>
  <c r="S28" i="22" s="1"/>
  <c r="K13" i="24"/>
  <c r="AF10" i="6"/>
  <c r="M30" i="20"/>
  <c r="AB14" i="20"/>
  <c r="DV5" i="6" s="1"/>
  <c r="DV10" i="6" s="1"/>
  <c r="P28" i="9"/>
  <c r="M28" i="9"/>
  <c r="I11" i="24" s="1"/>
  <c r="BA27" i="9"/>
  <c r="BC11" i="9"/>
  <c r="BB9" i="9"/>
  <c r="J28" i="9"/>
  <c r="M29" i="9" s="1"/>
  <c r="O29" i="9" s="1"/>
  <c r="P11" i="20"/>
  <c r="H19" i="20"/>
  <c r="T19" i="20" s="1"/>
  <c r="P21" i="20"/>
  <c r="P39" i="20"/>
  <c r="R21" i="22"/>
  <c r="V21" i="22" s="1"/>
  <c r="N10" i="24"/>
  <c r="P15" i="22"/>
  <c r="T15" i="22" s="1"/>
  <c r="V24" i="9"/>
  <c r="K12" i="24"/>
  <c r="P17" i="20"/>
  <c r="AB20" i="20"/>
  <c r="EB5" i="6" s="1"/>
  <c r="EB10" i="6" s="1"/>
  <c r="X38" i="20"/>
  <c r="J13" i="24"/>
  <c r="AS13" i="9"/>
  <c r="AS15" i="20" s="1"/>
  <c r="AM14" i="9"/>
  <c r="AM16" i="20" s="1"/>
  <c r="AS24" i="9"/>
  <c r="AS26" i="20" s="1"/>
  <c r="D34" i="1"/>
  <c r="D10" i="38" s="1"/>
  <c r="O15" i="22"/>
  <c r="S15" i="22" s="1"/>
  <c r="H11" i="20"/>
  <c r="T11" i="20" s="1"/>
  <c r="AO44" i="20"/>
  <c r="AP24" i="9"/>
  <c r="I11" i="22"/>
  <c r="I24" i="9"/>
  <c r="H7" i="6"/>
  <c r="H7" i="8" s="1"/>
  <c r="N13" i="24"/>
  <c r="AC50" i="20"/>
  <c r="AC53" i="20" s="1"/>
  <c r="X25" i="20"/>
  <c r="I25" i="20" s="1"/>
  <c r="BC22" i="9"/>
  <c r="V13" i="9"/>
  <c r="AP14" i="9"/>
  <c r="I19" i="9"/>
  <c r="I13" i="20"/>
  <c r="U13" i="20" s="1"/>
  <c r="AS14" i="9"/>
  <c r="AS16" i="20" s="1"/>
  <c r="AP23" i="9"/>
  <c r="AP25" i="20" s="1"/>
  <c r="Y15" i="9"/>
  <c r="P37" i="20"/>
  <c r="O23" i="22" s="1"/>
  <c r="S23" i="22" s="1"/>
  <c r="V14" i="9"/>
  <c r="AJ24" i="9"/>
  <c r="AJ26" i="20" s="1"/>
  <c r="I29" i="20"/>
  <c r="U29" i="20" s="1"/>
  <c r="T21" i="9"/>
  <c r="I12" i="9"/>
  <c r="AJ13" i="9"/>
  <c r="AJ15" i="20" s="1"/>
  <c r="AS23" i="9"/>
  <c r="AS25" i="20" s="1"/>
  <c r="AQ25" i="20" s="1"/>
  <c r="Y19" i="9"/>
  <c r="AC44" i="20"/>
  <c r="AS12" i="9"/>
  <c r="AS14" i="20" s="1"/>
  <c r="AJ12" i="9"/>
  <c r="AJ14" i="20" s="1"/>
  <c r="AM13" i="9"/>
  <c r="AM15" i="20" s="1"/>
  <c r="AM24" i="9"/>
  <c r="AM26" i="20" s="1"/>
  <c r="Y10" i="9"/>
  <c r="AB19" i="20"/>
  <c r="EA5" i="6" s="1"/>
  <c r="EA10" i="6" s="1"/>
  <c r="AB25" i="20"/>
  <c r="EG5" i="6" s="1"/>
  <c r="EG10" i="6" s="1"/>
  <c r="O17" i="22"/>
  <c r="S17" i="22" s="1"/>
  <c r="H48" i="9"/>
  <c r="BB46" i="9"/>
  <c r="R54" i="9"/>
  <c r="AL48" i="20"/>
  <c r="R49" i="9"/>
  <c r="V29" i="20"/>
  <c r="CG5" i="6" s="1"/>
  <c r="H29" i="20"/>
  <c r="T29" i="20" s="1"/>
  <c r="Q30" i="20"/>
  <c r="R50" i="9"/>
  <c r="X39" i="20"/>
  <c r="AI48" i="20"/>
  <c r="AU46" i="9"/>
  <c r="W48" i="20"/>
  <c r="AL47" i="20"/>
  <c r="AD44" i="20"/>
  <c r="P26" i="20"/>
  <c r="P15" i="20"/>
  <c r="AB22" i="20"/>
  <c r="ED5" i="6" s="1"/>
  <c r="ED10" i="6" s="1"/>
  <c r="P25" i="20"/>
  <c r="P14" i="20"/>
  <c r="AB17" i="20"/>
  <c r="DY5" i="6" s="1"/>
  <c r="DY10" i="6" s="1"/>
  <c r="AB29" i="20"/>
  <c r="EK5" i="6" s="1"/>
  <c r="AR47" i="20"/>
  <c r="P13" i="20"/>
  <c r="Q44" i="20"/>
  <c r="P18" i="20"/>
  <c r="Q41" i="20"/>
  <c r="P12" i="20"/>
  <c r="P43" i="20"/>
  <c r="P44" i="20" s="1"/>
  <c r="O26" i="22" s="1"/>
  <c r="S26" i="22" s="1"/>
  <c r="I18" i="22"/>
  <c r="AR10" i="9"/>
  <c r="AO10" i="9"/>
  <c r="AL10" i="9"/>
  <c r="AI10" i="9"/>
  <c r="AB48" i="20"/>
  <c r="EM9" i="6" s="1"/>
  <c r="W12" i="20"/>
  <c r="V12" i="20" s="1"/>
  <c r="BP5" i="6" s="1"/>
  <c r="P40" i="20"/>
  <c r="P20" i="20"/>
  <c r="AU9" i="9"/>
  <c r="I8" i="22"/>
  <c r="T23" i="9"/>
  <c r="X10" i="20"/>
  <c r="V10" i="20" s="1"/>
  <c r="BN5" i="6" s="1"/>
  <c r="J12" i="37" s="1"/>
  <c r="AJ8" i="9"/>
  <c r="AS8" i="9"/>
  <c r="AS10" i="20" s="1"/>
  <c r="AQ10" i="20" s="1"/>
  <c r="V8" i="9"/>
  <c r="AP8" i="9"/>
  <c r="BB23" i="9"/>
  <c r="AM19" i="20"/>
  <c r="AK19" i="20" s="1"/>
  <c r="H47" i="20"/>
  <c r="T45" i="20"/>
  <c r="T47" i="20" s="1"/>
  <c r="BB45" i="20"/>
  <c r="BB20" i="9"/>
  <c r="AP27" i="20"/>
  <c r="I12" i="22"/>
  <c r="I17" i="22"/>
  <c r="R28" i="22"/>
  <c r="V28" i="22" s="1"/>
  <c r="AU11" i="20"/>
  <c r="AS15" i="9"/>
  <c r="AS17" i="20" s="1"/>
  <c r="I15" i="9"/>
  <c r="AP15" i="9"/>
  <c r="AP17" i="20" s="1"/>
  <c r="X17" i="20"/>
  <c r="I17" i="20" s="1"/>
  <c r="U17" i="20" s="1"/>
  <c r="AJ15" i="9"/>
  <c r="AJ17" i="20" s="1"/>
  <c r="R44" i="20"/>
  <c r="W18" i="20"/>
  <c r="H18" i="20" s="1"/>
  <c r="T18" i="20" s="1"/>
  <c r="AR16" i="9"/>
  <c r="AR18" i="20" s="1"/>
  <c r="AO16" i="9"/>
  <c r="AO18" i="20" s="1"/>
  <c r="AI16" i="9"/>
  <c r="AI18" i="20" s="1"/>
  <c r="R41" i="20"/>
  <c r="AM25" i="20"/>
  <c r="H9" i="6"/>
  <c r="AI10" i="6"/>
  <c r="AL15" i="20"/>
  <c r="J10" i="6"/>
  <c r="V23" i="9"/>
  <c r="AS25" i="9"/>
  <c r="AS27" i="20" s="1"/>
  <c r="AB16" i="20"/>
  <c r="DX5" i="6" s="1"/>
  <c r="DX10" i="6" s="1"/>
  <c r="AB28" i="20"/>
  <c r="EJ5" i="6" s="1"/>
  <c r="EJ10" i="6" s="1"/>
  <c r="Y16" i="9"/>
  <c r="X27" i="20"/>
  <c r="V27" i="20" s="1"/>
  <c r="CE5" i="6" s="1"/>
  <c r="AB11" i="20"/>
  <c r="DS5" i="6" s="1"/>
  <c r="DS10" i="6" s="1"/>
  <c r="O13" i="22"/>
  <c r="S13" i="22" s="1"/>
  <c r="AU23" i="20"/>
  <c r="AJ23" i="9"/>
  <c r="AH23" i="9" s="1"/>
  <c r="AJ25" i="9"/>
  <c r="AJ27" i="20" s="1"/>
  <c r="AB12" i="20"/>
  <c r="DT5" i="6" s="1"/>
  <c r="AU8" i="9"/>
  <c r="AM25" i="9"/>
  <c r="AM27" i="20" s="1"/>
  <c r="AM10" i="9"/>
  <c r="I10" i="9"/>
  <c r="U10" i="9" s="1"/>
  <c r="AB26" i="20"/>
  <c r="EH5" i="6" s="1"/>
  <c r="EH10" i="6" s="1"/>
  <c r="P48" i="20"/>
  <c r="O16" i="22"/>
  <c r="S16" i="22" s="1"/>
  <c r="H17" i="9"/>
  <c r="J30" i="20"/>
  <c r="AD50" i="20"/>
  <c r="W24" i="20"/>
  <c r="V24" i="20" s="1"/>
  <c r="CB5" i="6" s="1"/>
  <c r="V22" i="9"/>
  <c r="AR22" i="9"/>
  <c r="AO22" i="9"/>
  <c r="AL22" i="9"/>
  <c r="AI22" i="9"/>
  <c r="AH22" i="9" s="1"/>
  <c r="AL20" i="20"/>
  <c r="AU20" i="20" s="1"/>
  <c r="AU18" i="9"/>
  <c r="I8" i="9"/>
  <c r="X20" i="20"/>
  <c r="V20" i="20" s="1"/>
  <c r="BX5" i="6" s="1"/>
  <c r="I18" i="9"/>
  <c r="AJ18" i="9"/>
  <c r="AS18" i="9"/>
  <c r="V18" i="9"/>
  <c r="AP18" i="9"/>
  <c r="AM18" i="9"/>
  <c r="AK18" i="9" s="1"/>
  <c r="AB49" i="20"/>
  <c r="EQ9" i="6" s="1"/>
  <c r="BJ10" i="6"/>
  <c r="H11" i="9"/>
  <c r="G11" i="9" s="1"/>
  <c r="AR11" i="9"/>
  <c r="AR13" i="20" s="1"/>
  <c r="AQ13" i="20" s="1"/>
  <c r="AO11" i="9"/>
  <c r="AL11" i="9"/>
  <c r="V11" i="9"/>
  <c r="AI11" i="9"/>
  <c r="W13" i="20"/>
  <c r="AJ26" i="9"/>
  <c r="AJ28" i="20" s="1"/>
  <c r="V26" i="9"/>
  <c r="AB39" i="20"/>
  <c r="AD41" i="20"/>
  <c r="BB13" i="9"/>
  <c r="T13" i="9"/>
  <c r="AR44" i="20"/>
  <c r="R14" i="22"/>
  <c r="V14" i="22" s="1"/>
  <c r="AJ38" i="20"/>
  <c r="AV37" i="20"/>
  <c r="AU43" i="20"/>
  <c r="AU19" i="20"/>
  <c r="X47" i="20"/>
  <c r="R16" i="22"/>
  <c r="V16" i="22" s="1"/>
  <c r="AR21" i="20"/>
  <c r="H23" i="20"/>
  <c r="T23" i="20" s="1"/>
  <c r="H10" i="9"/>
  <c r="BB10" i="9" s="1"/>
  <c r="I26" i="20"/>
  <c r="U26" i="20" s="1"/>
  <c r="AB42" i="20"/>
  <c r="AK17" i="9"/>
  <c r="Y18" i="20"/>
  <c r="CX5" i="6" s="1"/>
  <c r="CX10" i="6" s="1"/>
  <c r="Y26" i="20"/>
  <c r="DF5" i="6" s="1"/>
  <c r="DF10" i="6" s="1"/>
  <c r="H14" i="9"/>
  <c r="BB14" i="9" s="1"/>
  <c r="AB43" i="20"/>
  <c r="EQ8" i="6" s="1"/>
  <c r="AO41" i="20"/>
  <c r="AL44" i="20"/>
  <c r="I14" i="20"/>
  <c r="U14" i="20" s="1"/>
  <c r="H26" i="20"/>
  <c r="H18" i="9"/>
  <c r="BB18" i="9" s="1"/>
  <c r="Y18" i="9"/>
  <c r="AV13" i="20"/>
  <c r="AV29" i="20"/>
  <c r="R12" i="22"/>
  <c r="V12" i="22" s="1"/>
  <c r="Q19" i="22"/>
  <c r="U19" i="22" s="1"/>
  <c r="AO47" i="20"/>
  <c r="J16" i="22"/>
  <c r="H14" i="20"/>
  <c r="V14" i="20"/>
  <c r="BR5" i="6" s="1"/>
  <c r="AK8" i="9"/>
  <c r="AM10" i="20"/>
  <c r="BC16" i="9"/>
  <c r="U16" i="9"/>
  <c r="AA28" i="9"/>
  <c r="Y9" i="9"/>
  <c r="I11" i="20"/>
  <c r="AM16" i="9"/>
  <c r="AJ16" i="9"/>
  <c r="AS16" i="9"/>
  <c r="AP16" i="9"/>
  <c r="X18" i="20"/>
  <c r="V16" i="9"/>
  <c r="AO15" i="9"/>
  <c r="AL15" i="9"/>
  <c r="H15" i="9"/>
  <c r="AI15" i="9"/>
  <c r="AR15" i="9"/>
  <c r="V15" i="9"/>
  <c r="W17" i="20"/>
  <c r="Y16" i="20"/>
  <c r="CV5" i="6" s="1"/>
  <c r="CV10" i="6" s="1"/>
  <c r="Y14" i="9"/>
  <c r="I14" i="9"/>
  <c r="Y27" i="20"/>
  <c r="DG5" i="6" s="1"/>
  <c r="DG10" i="6" s="1"/>
  <c r="Y25" i="9"/>
  <c r="H22" i="20"/>
  <c r="V11" i="20"/>
  <c r="BO5" i="6" s="1"/>
  <c r="V21" i="20"/>
  <c r="BY5" i="6" s="1"/>
  <c r="H21" i="20"/>
  <c r="I23" i="20"/>
  <c r="U23" i="20" s="1"/>
  <c r="V23" i="20"/>
  <c r="CA5" i="6" s="1"/>
  <c r="I16" i="20"/>
  <c r="AR26" i="9"/>
  <c r="AI26" i="9"/>
  <c r="AO26" i="9"/>
  <c r="AL26" i="9"/>
  <c r="H26" i="9"/>
  <c r="H15" i="20"/>
  <c r="AU10" i="20"/>
  <c r="H27" i="20"/>
  <c r="Y8" i="9"/>
  <c r="Z28" i="9"/>
  <c r="H8" i="9"/>
  <c r="AR27" i="20"/>
  <c r="I15" i="20"/>
  <c r="U15" i="20" s="1"/>
  <c r="I13" i="9"/>
  <c r="Y13" i="9"/>
  <c r="AB27" i="20"/>
  <c r="EI5" i="6" s="1"/>
  <c r="EI10" i="6" s="1"/>
  <c r="H20" i="20"/>
  <c r="H10" i="20"/>
  <c r="AM22" i="20"/>
  <c r="AJ21" i="9"/>
  <c r="AS21" i="9"/>
  <c r="AP21" i="9"/>
  <c r="V21" i="9"/>
  <c r="Y15" i="20"/>
  <c r="CU5" i="6" s="1"/>
  <c r="CU10" i="6" s="1"/>
  <c r="Y24" i="20"/>
  <c r="DD5" i="6" s="1"/>
  <c r="DD10" i="6" s="1"/>
  <c r="H22" i="9"/>
  <c r="AV11" i="9"/>
  <c r="AD30" i="20"/>
  <c r="AU17" i="9"/>
  <c r="AU22" i="20"/>
  <c r="Y19" i="20"/>
  <c r="CY5" i="6" s="1"/>
  <c r="CY10" i="6" s="1"/>
  <c r="H12" i="9"/>
  <c r="AI12" i="9"/>
  <c r="V12" i="9"/>
  <c r="AR12" i="9"/>
  <c r="AO12" i="9"/>
  <c r="W28" i="9"/>
  <c r="U21" i="9"/>
  <c r="G21" i="9"/>
  <c r="AN13" i="9"/>
  <c r="AP15" i="20"/>
  <c r="AO21" i="20"/>
  <c r="AH20" i="9"/>
  <c r="AU20" i="9"/>
  <c r="AP26" i="9"/>
  <c r="AP28" i="20" s="1"/>
  <c r="I26" i="9"/>
  <c r="AM26" i="9"/>
  <c r="AM28" i="20" s="1"/>
  <c r="X28" i="20"/>
  <c r="AJ9" i="9"/>
  <c r="AS9" i="9"/>
  <c r="I9" i="9"/>
  <c r="AP9" i="9"/>
  <c r="V9" i="9"/>
  <c r="X28" i="9"/>
  <c r="AB24" i="20"/>
  <c r="EF5" i="6" s="1"/>
  <c r="EF10" i="6" s="1"/>
  <c r="AC30" i="20"/>
  <c r="H16" i="9"/>
  <c r="I7" i="24"/>
  <c r="I6" i="24" s="1"/>
  <c r="I19" i="24" s="1"/>
  <c r="AK25" i="20" l="1"/>
  <c r="AK23" i="9"/>
  <c r="AM23" i="20"/>
  <c r="AK23" i="20" s="1"/>
  <c r="AQ23" i="9"/>
  <c r="U20" i="9"/>
  <c r="S20" i="9" s="1"/>
  <c r="G20" i="9"/>
  <c r="BA20" i="9" s="1"/>
  <c r="AN10" i="9"/>
  <c r="F40" i="31"/>
  <c r="U15" i="21"/>
  <c r="E45" i="5"/>
  <c r="K31" i="39" s="1"/>
  <c r="K30" i="39" s="1"/>
  <c r="H12" i="38"/>
  <c r="R9" i="26"/>
  <c r="AN19" i="9"/>
  <c r="S29" i="31"/>
  <c r="R16" i="26"/>
  <c r="R11" i="26"/>
  <c r="AN25" i="9"/>
  <c r="E71" i="5"/>
  <c r="H14" i="38"/>
  <c r="J12" i="26"/>
  <c r="T12" i="26" s="1"/>
  <c r="S12" i="26"/>
  <c r="AN27" i="20"/>
  <c r="K19" i="25"/>
  <c r="L19" i="25" s="1"/>
  <c r="M19" i="25" s="1"/>
  <c r="C25" i="5"/>
  <c r="E22" i="39" s="1"/>
  <c r="D11" i="38"/>
  <c r="X10" i="6"/>
  <c r="U10" i="21"/>
  <c r="K12" i="25"/>
  <c r="L12" i="25" s="1"/>
  <c r="M12" i="25" s="1"/>
  <c r="K16" i="25"/>
  <c r="L16" i="25" s="1"/>
  <c r="M16" i="25" s="1"/>
  <c r="M52" i="20"/>
  <c r="K8" i="25"/>
  <c r="L8" i="25" s="1"/>
  <c r="M8" i="25" s="1"/>
  <c r="AA10" i="6"/>
  <c r="K9" i="21"/>
  <c r="AH13" i="9"/>
  <c r="AK24" i="9"/>
  <c r="G11" i="32"/>
  <c r="I47" i="9" s="1"/>
  <c r="G47" i="9" s="1"/>
  <c r="S22" i="26"/>
  <c r="U18" i="21"/>
  <c r="C49" i="5"/>
  <c r="E40" i="39" s="1"/>
  <c r="D13" i="38"/>
  <c r="AU14" i="9"/>
  <c r="R56" i="9"/>
  <c r="T19" i="9"/>
  <c r="R19" i="26"/>
  <c r="Z10" i="6"/>
  <c r="H5" i="6"/>
  <c r="J5" i="8" s="1"/>
  <c r="AB10" i="6"/>
  <c r="Y10" i="6"/>
  <c r="G25" i="20"/>
  <c r="C14" i="5"/>
  <c r="E13" i="39" s="1"/>
  <c r="I46" i="9"/>
  <c r="U46" i="9" s="1"/>
  <c r="U48" i="9" s="1"/>
  <c r="U51" i="9" s="1"/>
  <c r="U47" i="9"/>
  <c r="U53" i="9" s="1"/>
  <c r="AE49" i="9"/>
  <c r="AU19" i="9"/>
  <c r="AU10" i="9"/>
  <c r="AQ16" i="20"/>
  <c r="AU16" i="20"/>
  <c r="AU25" i="20"/>
  <c r="AD10" i="6"/>
  <c r="M51" i="20"/>
  <c r="AC10" i="6"/>
  <c r="H6" i="6"/>
  <c r="H37" i="37"/>
  <c r="H35" i="37" s="1"/>
  <c r="H33" i="37" s="1"/>
  <c r="BB47" i="20"/>
  <c r="BX10" i="6"/>
  <c r="J22" i="37"/>
  <c r="AK27" i="20"/>
  <c r="BS10" i="6"/>
  <c r="J17" i="37"/>
  <c r="CA10" i="6"/>
  <c r="J25" i="37"/>
  <c r="BP10" i="6"/>
  <c r="J14" i="37"/>
  <c r="AN21" i="20"/>
  <c r="V19" i="20"/>
  <c r="BW5" i="6" s="1"/>
  <c r="BY10" i="6"/>
  <c r="J23" i="37"/>
  <c r="CD10" i="6"/>
  <c r="J29" i="37"/>
  <c r="BR10" i="6"/>
  <c r="J16" i="37"/>
  <c r="BO10" i="6"/>
  <c r="J13" i="37"/>
  <c r="BZ10" i="6"/>
  <c r="J24" i="37"/>
  <c r="CB10" i="6"/>
  <c r="J27" i="37"/>
  <c r="CE10" i="6"/>
  <c r="J30" i="37"/>
  <c r="E8" i="32"/>
  <c r="X44" i="20"/>
  <c r="P54" i="9"/>
  <c r="P56" i="9" s="1"/>
  <c r="P38" i="20"/>
  <c r="J54" i="9"/>
  <c r="BA45" i="9"/>
  <c r="BA43" i="9"/>
  <c r="V45" i="20"/>
  <c r="V47" i="20" s="1"/>
  <c r="G38" i="9"/>
  <c r="H10" i="37"/>
  <c r="H8" i="37" s="1"/>
  <c r="J7" i="8"/>
  <c r="I25" i="22"/>
  <c r="I22" i="20"/>
  <c r="U22" i="20" s="1"/>
  <c r="AI48" i="9"/>
  <c r="AI51" i="9" s="1"/>
  <c r="O27" i="22"/>
  <c r="S27" i="22" s="1"/>
  <c r="T14" i="9"/>
  <c r="AH26" i="20"/>
  <c r="AO12" i="20"/>
  <c r="AN12" i="20" s="1"/>
  <c r="T25" i="9"/>
  <c r="AH17" i="9"/>
  <c r="AU26" i="20"/>
  <c r="G11" i="20"/>
  <c r="AU24" i="9"/>
  <c r="AH15" i="20"/>
  <c r="AU15" i="20"/>
  <c r="AQ21" i="20"/>
  <c r="AV22" i="9"/>
  <c r="H12" i="20"/>
  <c r="G12" i="20" s="1"/>
  <c r="AL14" i="20"/>
  <c r="AK14" i="20" s="1"/>
  <c r="AQ15" i="20"/>
  <c r="AN20" i="9"/>
  <c r="AU13" i="9"/>
  <c r="AN25" i="20"/>
  <c r="AU23" i="9"/>
  <c r="AV17" i="9"/>
  <c r="AT17" i="9" s="1"/>
  <c r="BH17" i="9" s="1"/>
  <c r="AN17" i="9"/>
  <c r="AI50" i="20"/>
  <c r="AI53" i="20" s="1"/>
  <c r="AS22" i="20"/>
  <c r="AQ22" i="20" s="1"/>
  <c r="AQ26" i="20"/>
  <c r="AV20" i="9"/>
  <c r="AT20" i="9" s="1"/>
  <c r="BH20" i="9" s="1"/>
  <c r="N7" i="8"/>
  <c r="G24" i="9"/>
  <c r="BA24" i="9" s="1"/>
  <c r="H8" i="6"/>
  <c r="O8" i="8" s="1"/>
  <c r="AQ24" i="9"/>
  <c r="AQ8" i="9"/>
  <c r="F7" i="8"/>
  <c r="O7" i="8"/>
  <c r="U17" i="9"/>
  <c r="AM11" i="20"/>
  <c r="AK11" i="20" s="1"/>
  <c r="L7" i="8"/>
  <c r="AJ24" i="20"/>
  <c r="AV24" i="20" s="1"/>
  <c r="G7" i="8"/>
  <c r="P7" i="8"/>
  <c r="G23" i="9"/>
  <c r="BA23" i="9" s="1"/>
  <c r="AK13" i="9"/>
  <c r="AK15" i="20"/>
  <c r="AQ25" i="9"/>
  <c r="K7" i="8"/>
  <c r="T24" i="9"/>
  <c r="AQ27" i="20"/>
  <c r="AQ19" i="9"/>
  <c r="I7" i="8"/>
  <c r="AV8" i="9"/>
  <c r="AT8" i="9" s="1"/>
  <c r="AQ11" i="9"/>
  <c r="AH25" i="9"/>
  <c r="AS19" i="20"/>
  <c r="AQ17" i="9"/>
  <c r="AM21" i="20"/>
  <c r="AK21" i="20" s="1"/>
  <c r="AK19" i="9"/>
  <c r="AK26" i="20"/>
  <c r="AU29" i="20"/>
  <c r="AT29" i="20" s="1"/>
  <c r="U23" i="9"/>
  <c r="S23" i="9" s="1"/>
  <c r="AJ21" i="20"/>
  <c r="AV19" i="9"/>
  <c r="AT19" i="9" s="1"/>
  <c r="BH19" i="9" s="1"/>
  <c r="AH19" i="9"/>
  <c r="V16" i="20"/>
  <c r="BT5" i="6" s="1"/>
  <c r="AJ25" i="20"/>
  <c r="AH25" i="20" s="1"/>
  <c r="AM20" i="20"/>
  <c r="AK20" i="20" s="1"/>
  <c r="G25" i="9"/>
  <c r="BA25" i="9" s="1"/>
  <c r="EQ10" i="6"/>
  <c r="V18" i="21"/>
  <c r="M18" i="21"/>
  <c r="W18" i="21" s="1"/>
  <c r="L8" i="21"/>
  <c r="G40" i="31"/>
  <c r="E40" i="31"/>
  <c r="V7" i="21"/>
  <c r="M7" i="21"/>
  <c r="W7" i="21" s="1"/>
  <c r="L59" i="9"/>
  <c r="R20" i="26"/>
  <c r="K7" i="25"/>
  <c r="L7" i="25" s="1"/>
  <c r="M7" i="25" s="1"/>
  <c r="K20" i="25"/>
  <c r="L20" i="25" s="1"/>
  <c r="M20" i="25" s="1"/>
  <c r="J22" i="26"/>
  <c r="V19" i="21"/>
  <c r="M19" i="21"/>
  <c r="W19" i="21" s="1"/>
  <c r="K20" i="21"/>
  <c r="L20" i="21" s="1"/>
  <c r="K12" i="21"/>
  <c r="L12" i="21" s="1"/>
  <c r="T22" i="26"/>
  <c r="U14" i="21"/>
  <c r="U6" i="21"/>
  <c r="U20" i="21"/>
  <c r="AH16" i="20"/>
  <c r="K15" i="25"/>
  <c r="L15" i="25" s="1"/>
  <c r="M15" i="25" s="1"/>
  <c r="V15" i="21"/>
  <c r="M15" i="21"/>
  <c r="W15" i="21" s="1"/>
  <c r="N12" i="24"/>
  <c r="R27" i="22"/>
  <c r="V27" i="22" s="1"/>
  <c r="K17" i="25"/>
  <c r="L17" i="25" s="1"/>
  <c r="M17" i="25" s="1"/>
  <c r="E32" i="31"/>
  <c r="E34" i="31" s="1"/>
  <c r="E35" i="31" s="1"/>
  <c r="R29" i="31"/>
  <c r="AM40" i="9"/>
  <c r="U11" i="21"/>
  <c r="U17" i="21"/>
  <c r="V17" i="21"/>
  <c r="M17" i="21"/>
  <c r="W17" i="21" s="1"/>
  <c r="R14" i="26"/>
  <c r="AU16" i="9"/>
  <c r="M3" i="22"/>
  <c r="M38" i="22"/>
  <c r="G32" i="31"/>
  <c r="G34" i="31" s="1"/>
  <c r="G35" i="31" s="1"/>
  <c r="T29" i="31"/>
  <c r="K10" i="21"/>
  <c r="L10" i="21" s="1"/>
  <c r="V10" i="21" s="1"/>
  <c r="U7" i="21"/>
  <c r="P12" i="21"/>
  <c r="Q12" i="21" s="1"/>
  <c r="R12" i="21" s="1"/>
  <c r="S12" i="21" s="1"/>
  <c r="T12" i="21"/>
  <c r="P9" i="21"/>
  <c r="Q9" i="21" s="1"/>
  <c r="R9" i="21" s="1"/>
  <c r="S9" i="21" s="1"/>
  <c r="T9" i="21"/>
  <c r="T22" i="21" s="1"/>
  <c r="W6" i="21"/>
  <c r="AM41" i="9"/>
  <c r="AH41" i="9"/>
  <c r="AJ43" i="20"/>
  <c r="O22" i="21"/>
  <c r="U13" i="21"/>
  <c r="P6" i="26"/>
  <c r="P22" i="26" s="1"/>
  <c r="O22" i="26"/>
  <c r="U8" i="21"/>
  <c r="AT27" i="9"/>
  <c r="BH27" i="9" s="1"/>
  <c r="V13" i="21"/>
  <c r="M13" i="21"/>
  <c r="W13" i="21" s="1"/>
  <c r="N22" i="26"/>
  <c r="U16" i="21"/>
  <c r="T27" i="31"/>
  <c r="H22" i="25"/>
  <c r="I5" i="25"/>
  <c r="K59" i="9"/>
  <c r="K61" i="9" s="1"/>
  <c r="J52" i="20"/>
  <c r="G16" i="21"/>
  <c r="H16" i="21" s="1"/>
  <c r="I16" i="21" s="1"/>
  <c r="I22" i="21" s="1"/>
  <c r="Q5" i="21"/>
  <c r="R6" i="26"/>
  <c r="R22" i="26" s="1"/>
  <c r="K13" i="25"/>
  <c r="L13" i="25" s="1"/>
  <c r="M13" i="25" s="1"/>
  <c r="U19" i="21"/>
  <c r="G22" i="21"/>
  <c r="U25" i="9"/>
  <c r="V25" i="20"/>
  <c r="CC5" i="6" s="1"/>
  <c r="Q9" i="8"/>
  <c r="T10" i="8"/>
  <c r="I10" i="22"/>
  <c r="E10" i="32"/>
  <c r="H10" i="32"/>
  <c r="H8" i="32"/>
  <c r="J12" i="32"/>
  <c r="E11" i="32"/>
  <c r="I12" i="32"/>
  <c r="H9" i="32"/>
  <c r="BC47" i="9"/>
  <c r="M49" i="9"/>
  <c r="J49" i="9"/>
  <c r="P41" i="20"/>
  <c r="O25" i="22" s="1"/>
  <c r="S25" i="22" s="1"/>
  <c r="AO48" i="9"/>
  <c r="AM40" i="20"/>
  <c r="AL40" i="20"/>
  <c r="AR48" i="9"/>
  <c r="AR51" i="9" s="1"/>
  <c r="AR49" i="20"/>
  <c r="AK38" i="9"/>
  <c r="Z48" i="9"/>
  <c r="Z51" i="9" s="1"/>
  <c r="Y47" i="9"/>
  <c r="AU47" i="9"/>
  <c r="AJ40" i="20"/>
  <c r="AH40" i="20" s="1"/>
  <c r="AH38" i="9"/>
  <c r="AL39" i="20"/>
  <c r="AI39" i="20"/>
  <c r="AI41" i="20" s="1"/>
  <c r="AU42" i="9"/>
  <c r="X40" i="20"/>
  <c r="X41" i="20" s="1"/>
  <c r="AI42" i="9"/>
  <c r="G12" i="32"/>
  <c r="AA40" i="20"/>
  <c r="E9" i="32"/>
  <c r="AI39" i="9"/>
  <c r="T41" i="9"/>
  <c r="AH37" i="9"/>
  <c r="AH14" i="9"/>
  <c r="AI27" i="20"/>
  <c r="AU27" i="20" s="1"/>
  <c r="AU25" i="9"/>
  <c r="AJ39" i="20"/>
  <c r="Q50" i="9"/>
  <c r="P50" i="9" s="1"/>
  <c r="BB45" i="9"/>
  <c r="AA49" i="20"/>
  <c r="S43" i="9"/>
  <c r="S45" i="9" s="1"/>
  <c r="T45" i="9"/>
  <c r="Q54" i="9"/>
  <c r="Q56" i="9" s="1"/>
  <c r="K56" i="9"/>
  <c r="AU42" i="20"/>
  <c r="AU44" i="20" s="1"/>
  <c r="S38" i="9"/>
  <c r="W39" i="20"/>
  <c r="W41" i="20" s="1"/>
  <c r="AJ39" i="9"/>
  <c r="L56" i="9"/>
  <c r="U41" i="9"/>
  <c r="G41" i="9"/>
  <c r="H17" i="32"/>
  <c r="I18" i="32"/>
  <c r="Z48" i="20"/>
  <c r="H48" i="20" s="1"/>
  <c r="Y37" i="20"/>
  <c r="Y38" i="20" s="1"/>
  <c r="AH43" i="9"/>
  <c r="AH45" i="9" s="1"/>
  <c r="AJ45" i="20"/>
  <c r="AM43" i="9"/>
  <c r="AJ45" i="9"/>
  <c r="J50" i="9"/>
  <c r="Y36" i="9"/>
  <c r="I13" i="24"/>
  <c r="I28" i="22"/>
  <c r="U25" i="20"/>
  <c r="S25" i="20" s="1"/>
  <c r="K8" i="24"/>
  <c r="P30" i="20"/>
  <c r="O22" i="22" s="1"/>
  <c r="S22" i="22" s="1"/>
  <c r="T10" i="9"/>
  <c r="S10" i="9" s="1"/>
  <c r="G10" i="9"/>
  <c r="BA10" i="9" s="1"/>
  <c r="G14" i="9"/>
  <c r="BA14" i="9" s="1"/>
  <c r="T18" i="9"/>
  <c r="U24" i="9"/>
  <c r="S24" i="9" s="1"/>
  <c r="BC24" i="9"/>
  <c r="G18" i="9"/>
  <c r="BA18" i="9" s="1"/>
  <c r="S21" i="9"/>
  <c r="S29" i="20"/>
  <c r="Q52" i="20"/>
  <c r="AV14" i="20"/>
  <c r="O9" i="22"/>
  <c r="S9" i="22" s="1"/>
  <c r="I27" i="20"/>
  <c r="U27" i="20" s="1"/>
  <c r="BA21" i="9"/>
  <c r="AV23" i="9"/>
  <c r="AT23" i="9" s="1"/>
  <c r="BH23" i="9" s="1"/>
  <c r="G29" i="20"/>
  <c r="U12" i="9"/>
  <c r="BC12" i="9"/>
  <c r="AN14" i="9"/>
  <c r="AP16" i="20"/>
  <c r="AN16" i="20" s="1"/>
  <c r="AV25" i="9"/>
  <c r="BC19" i="9"/>
  <c r="U19" i="9"/>
  <c r="S19" i="9" s="1"/>
  <c r="AK16" i="20"/>
  <c r="AQ13" i="9"/>
  <c r="M7" i="8"/>
  <c r="E46" i="1"/>
  <c r="AP26" i="20"/>
  <c r="AN24" i="9"/>
  <c r="AQ14" i="9"/>
  <c r="AV13" i="9"/>
  <c r="AH24" i="9"/>
  <c r="O14" i="22"/>
  <c r="S14" i="22" s="1"/>
  <c r="AV12" i="9"/>
  <c r="G19" i="9"/>
  <c r="BA19" i="9" s="1"/>
  <c r="I27" i="22"/>
  <c r="I12" i="24"/>
  <c r="AK25" i="9"/>
  <c r="AK14" i="9"/>
  <c r="AN23" i="9"/>
  <c r="AV24" i="9"/>
  <c r="AT24" i="9" s="1"/>
  <c r="BH24" i="9" s="1"/>
  <c r="AV14" i="9"/>
  <c r="V28" i="9"/>
  <c r="BA11" i="9"/>
  <c r="I10" i="20"/>
  <c r="U10" i="20" s="1"/>
  <c r="AL50" i="20"/>
  <c r="AR40" i="20"/>
  <c r="O10" i="22"/>
  <c r="S10" i="22" s="1"/>
  <c r="X50" i="9"/>
  <c r="X54" i="9"/>
  <c r="H51" i="9"/>
  <c r="X30" i="20"/>
  <c r="I20" i="20"/>
  <c r="U20" i="20" s="1"/>
  <c r="W50" i="20"/>
  <c r="W53" i="20" s="1"/>
  <c r="AU48" i="9"/>
  <c r="AV17" i="20"/>
  <c r="AU48" i="20"/>
  <c r="R52" i="20"/>
  <c r="R51" i="20"/>
  <c r="N7" i="24"/>
  <c r="R8" i="22"/>
  <c r="V8" i="22" s="1"/>
  <c r="R11" i="22"/>
  <c r="V11" i="22" s="1"/>
  <c r="AI12" i="20"/>
  <c r="AH12" i="20" s="1"/>
  <c r="AH10" i="9"/>
  <c r="AP10" i="20"/>
  <c r="AN10" i="20" s="1"/>
  <c r="AN8" i="9"/>
  <c r="AK10" i="9"/>
  <c r="AL12" i="20"/>
  <c r="AB30" i="20"/>
  <c r="AM12" i="20"/>
  <c r="AV12" i="20" s="1"/>
  <c r="AV10" i="9"/>
  <c r="AT10" i="9" s="1"/>
  <c r="BH10" i="9" s="1"/>
  <c r="BC10" i="9"/>
  <c r="AV15" i="9"/>
  <c r="AR12" i="20"/>
  <c r="AQ12" i="20" s="1"/>
  <c r="AQ10" i="9"/>
  <c r="AB50" i="20"/>
  <c r="BC15" i="9"/>
  <c r="U15" i="9"/>
  <c r="AJ10" i="20"/>
  <c r="AH10" i="20" s="1"/>
  <c r="AH8" i="9"/>
  <c r="DQ9" i="6"/>
  <c r="R24" i="22" s="1"/>
  <c r="V24" i="22" s="1"/>
  <c r="I21" i="22"/>
  <c r="O11" i="22"/>
  <c r="S11" i="22" s="1"/>
  <c r="O19" i="22"/>
  <c r="S19" i="22" s="1"/>
  <c r="I15" i="22"/>
  <c r="T11" i="9"/>
  <c r="S11" i="9" s="1"/>
  <c r="E58" i="1"/>
  <c r="J9" i="8"/>
  <c r="E9" i="8" s="1"/>
  <c r="I24" i="22"/>
  <c r="BB11" i="9"/>
  <c r="R18" i="22"/>
  <c r="V18" i="22" s="1"/>
  <c r="N8" i="24"/>
  <c r="Y28" i="9"/>
  <c r="BB17" i="9"/>
  <c r="G17" i="9"/>
  <c r="BA17" i="9" s="1"/>
  <c r="T17" i="9"/>
  <c r="I16" i="22"/>
  <c r="AQ18" i="9"/>
  <c r="AS20" i="20"/>
  <c r="AQ20" i="20" s="1"/>
  <c r="BC18" i="9"/>
  <c r="U18" i="9"/>
  <c r="S18" i="9" s="1"/>
  <c r="AD53" i="20"/>
  <c r="AB53" i="20" s="1"/>
  <c r="AJ20" i="20"/>
  <c r="AH18" i="9"/>
  <c r="EM7" i="6"/>
  <c r="AB41" i="20"/>
  <c r="AK10" i="6"/>
  <c r="I57" i="37" s="1"/>
  <c r="I58" i="37" s="1"/>
  <c r="J12" i="24"/>
  <c r="J9" i="24" s="1"/>
  <c r="J27" i="22"/>
  <c r="J20" i="22" s="1"/>
  <c r="J35" i="22" s="1"/>
  <c r="AV18" i="9"/>
  <c r="AT18" i="9" s="1"/>
  <c r="BH18" i="9" s="1"/>
  <c r="EM8" i="6"/>
  <c r="DQ8" i="6" s="1"/>
  <c r="AB44" i="20"/>
  <c r="I47" i="20"/>
  <c r="BC47" i="20" s="1"/>
  <c r="G45" i="20"/>
  <c r="BC45" i="20"/>
  <c r="H13" i="20"/>
  <c r="V13" i="20"/>
  <c r="BQ5" i="6" s="1"/>
  <c r="AU11" i="9"/>
  <c r="AT11" i="9" s="1"/>
  <c r="BH11" i="9" s="1"/>
  <c r="AI13" i="20"/>
  <c r="AH11" i="9"/>
  <c r="AI24" i="20"/>
  <c r="AU22" i="9"/>
  <c r="U8" i="9"/>
  <c r="BC8" i="9"/>
  <c r="AV38" i="20"/>
  <c r="AL13" i="20"/>
  <c r="AK13" i="20" s="1"/>
  <c r="AK11" i="9"/>
  <c r="AK22" i="9"/>
  <c r="AL24" i="20"/>
  <c r="AK24" i="20" s="1"/>
  <c r="AO13" i="20"/>
  <c r="AN13" i="20" s="1"/>
  <c r="AN11" i="9"/>
  <c r="AP20" i="20"/>
  <c r="AN20" i="20" s="1"/>
  <c r="AN18" i="9"/>
  <c r="AO24" i="20"/>
  <c r="AN24" i="20" s="1"/>
  <c r="AN22" i="9"/>
  <c r="T26" i="20"/>
  <c r="S26" i="20" s="1"/>
  <c r="G26" i="20"/>
  <c r="AR24" i="20"/>
  <c r="AQ24" i="20" s="1"/>
  <c r="AQ22" i="9"/>
  <c r="CI8" i="6"/>
  <c r="J54" i="37" s="1"/>
  <c r="J52" i="37" s="1"/>
  <c r="J50" i="37" s="1"/>
  <c r="V44" i="20"/>
  <c r="Q11" i="22"/>
  <c r="U11" i="22" s="1"/>
  <c r="P11" i="22"/>
  <c r="T11" i="22" s="1"/>
  <c r="G21" i="20"/>
  <c r="T21" i="20"/>
  <c r="S21" i="20" s="1"/>
  <c r="AU21" i="20"/>
  <c r="BB16" i="9"/>
  <c r="T16" i="9"/>
  <c r="S16" i="9" s="1"/>
  <c r="G16" i="9"/>
  <c r="BA16" i="9" s="1"/>
  <c r="BB22" i="9"/>
  <c r="G22" i="9"/>
  <c r="BA22" i="9" s="1"/>
  <c r="T22" i="9"/>
  <c r="S22" i="9" s="1"/>
  <c r="Y10" i="20"/>
  <c r="Z30" i="20"/>
  <c r="G26" i="9"/>
  <c r="BA26" i="9" s="1"/>
  <c r="T26" i="9"/>
  <c r="BB26" i="9"/>
  <c r="AJ18" i="20"/>
  <c r="AV16" i="9"/>
  <c r="AH16" i="9"/>
  <c r="AQ12" i="9"/>
  <c r="AR14" i="20"/>
  <c r="AR28" i="9"/>
  <c r="U9" i="9"/>
  <c r="BC9" i="9"/>
  <c r="I28" i="9"/>
  <c r="AI28" i="20"/>
  <c r="AH26" i="9"/>
  <c r="AU26" i="9"/>
  <c r="AQ15" i="9"/>
  <c r="AR17" i="20"/>
  <c r="AQ17" i="20" s="1"/>
  <c r="AK10" i="20"/>
  <c r="AN12" i="9"/>
  <c r="AO14" i="20"/>
  <c r="AO28" i="9"/>
  <c r="AK26" i="9"/>
  <c r="AL28" i="20"/>
  <c r="AK28" i="20" s="1"/>
  <c r="AM18" i="20"/>
  <c r="AK18" i="20" s="1"/>
  <c r="AK16" i="9"/>
  <c r="AQ9" i="9"/>
  <c r="AS11" i="20"/>
  <c r="AS28" i="9"/>
  <c r="AI28" i="9"/>
  <c r="AU12" i="9"/>
  <c r="AI14" i="20"/>
  <c r="AH12" i="9"/>
  <c r="AP23" i="20"/>
  <c r="AN23" i="20" s="1"/>
  <c r="AN21" i="9"/>
  <c r="AR28" i="20"/>
  <c r="AQ28" i="20" s="1"/>
  <c r="AQ26" i="9"/>
  <c r="AU15" i="9"/>
  <c r="AH15" i="9"/>
  <c r="AI17" i="20"/>
  <c r="U11" i="20"/>
  <c r="V17" i="20"/>
  <c r="BU5" i="6" s="1"/>
  <c r="H17" i="20"/>
  <c r="T14" i="20"/>
  <c r="S14" i="20" s="1"/>
  <c r="G14" i="20"/>
  <c r="AV9" i="9"/>
  <c r="AT9" i="9" s="1"/>
  <c r="BH9" i="9" s="1"/>
  <c r="AJ11" i="20"/>
  <c r="AH9" i="9"/>
  <c r="AJ28" i="9"/>
  <c r="G12" i="9"/>
  <c r="BA12" i="9" s="1"/>
  <c r="T12" i="9"/>
  <c r="BB12" i="9"/>
  <c r="AQ21" i="9"/>
  <c r="AS23" i="20"/>
  <c r="AQ23" i="20" s="1"/>
  <c r="U16" i="20"/>
  <c r="S16" i="20" s="1"/>
  <c r="G16" i="20"/>
  <c r="W30" i="20"/>
  <c r="BB15" i="9"/>
  <c r="G15" i="9"/>
  <c r="BA15" i="9" s="1"/>
  <c r="T15" i="9"/>
  <c r="Y11" i="20"/>
  <c r="CQ5" i="6" s="1"/>
  <c r="CQ10" i="6" s="1"/>
  <c r="AA30" i="20"/>
  <c r="I28" i="20"/>
  <c r="V28" i="20"/>
  <c r="CF5" i="6" s="1"/>
  <c r="U19" i="20"/>
  <c r="S19" i="20" s="1"/>
  <c r="G19" i="20"/>
  <c r="AJ23" i="20"/>
  <c r="AH21" i="9"/>
  <c r="AV21" i="9"/>
  <c r="AT21" i="9" s="1"/>
  <c r="BH21" i="9" s="1"/>
  <c r="BC13" i="9"/>
  <c r="U13" i="9"/>
  <c r="S13" i="9" s="1"/>
  <c r="G13" i="9"/>
  <c r="BA13" i="9" s="1"/>
  <c r="G9" i="9"/>
  <c r="BA9" i="9" s="1"/>
  <c r="AL17" i="20"/>
  <c r="AK17" i="20" s="1"/>
  <c r="AL28" i="9"/>
  <c r="AK15" i="9"/>
  <c r="AM28" i="9"/>
  <c r="BN10" i="6"/>
  <c r="T27" i="20"/>
  <c r="G15" i="20"/>
  <c r="T15" i="20"/>
  <c r="S15" i="20" s="1"/>
  <c r="T22" i="20"/>
  <c r="AO17" i="20"/>
  <c r="AN17" i="20" s="1"/>
  <c r="AN15" i="9"/>
  <c r="AU18" i="20"/>
  <c r="T10" i="20"/>
  <c r="DT10" i="6"/>
  <c r="DQ5" i="6"/>
  <c r="S23" i="20"/>
  <c r="U26" i="9"/>
  <c r="BC26" i="9"/>
  <c r="AV26" i="9"/>
  <c r="AK22" i="20"/>
  <c r="AV27" i="20"/>
  <c r="AN15" i="20"/>
  <c r="AV15" i="20"/>
  <c r="AP28" i="9"/>
  <c r="AP11" i="20"/>
  <c r="AN9" i="9"/>
  <c r="T20" i="20"/>
  <c r="AN26" i="9"/>
  <c r="AO28" i="20"/>
  <c r="AN28" i="20" s="1"/>
  <c r="G23" i="20"/>
  <c r="H24" i="20"/>
  <c r="AV28" i="20"/>
  <c r="V18" i="20"/>
  <c r="BV5" i="6" s="1"/>
  <c r="I18" i="20"/>
  <c r="BC14" i="9"/>
  <c r="U14" i="9"/>
  <c r="AN16" i="9"/>
  <c r="AP18" i="20"/>
  <c r="AN18" i="20" s="1"/>
  <c r="BB8" i="9"/>
  <c r="T8" i="9"/>
  <c r="G8" i="9"/>
  <c r="H28" i="9"/>
  <c r="AQ16" i="9"/>
  <c r="AS18" i="20"/>
  <c r="AQ18" i="20" s="1"/>
  <c r="Q18" i="22"/>
  <c r="U18" i="22" s="1"/>
  <c r="M8" i="24"/>
  <c r="K49" i="39" l="1"/>
  <c r="K48" i="39" s="1"/>
  <c r="K11" i="39" s="1"/>
  <c r="E73" i="5"/>
  <c r="E33" i="1"/>
  <c r="D21" i="5" s="1"/>
  <c r="J13" i="39" s="1"/>
  <c r="J12" i="39" s="1"/>
  <c r="I22" i="22"/>
  <c r="G22" i="20"/>
  <c r="S22" i="20"/>
  <c r="T12" i="20"/>
  <c r="S12" i="20" s="1"/>
  <c r="S14" i="9"/>
  <c r="S17" i="9"/>
  <c r="S25" i="9"/>
  <c r="AT14" i="9"/>
  <c r="BH14" i="9" s="1"/>
  <c r="D71" i="5"/>
  <c r="G14" i="38"/>
  <c r="D45" i="5"/>
  <c r="J31" i="39" s="1"/>
  <c r="J30" i="39" s="1"/>
  <c r="G12" i="38"/>
  <c r="I48" i="9"/>
  <c r="I51" i="9" s="1"/>
  <c r="U12" i="21"/>
  <c r="G46" i="9"/>
  <c r="G48" i="9" s="1"/>
  <c r="P22" i="21"/>
  <c r="L9" i="21"/>
  <c r="V9" i="21" s="1"/>
  <c r="H5" i="37"/>
  <c r="X52" i="20"/>
  <c r="S46" i="9"/>
  <c r="W54" i="9"/>
  <c r="W56" i="9" s="1"/>
  <c r="J62" i="32"/>
  <c r="N8" i="8"/>
  <c r="N10" i="8" s="1"/>
  <c r="L8" i="8"/>
  <c r="L10" i="8" s="1"/>
  <c r="H8" i="8"/>
  <c r="H10" i="8" s="1"/>
  <c r="H10" i="6"/>
  <c r="H57" i="37" s="1"/>
  <c r="E52" i="1"/>
  <c r="G8" i="8"/>
  <c r="G10" i="8" s="1"/>
  <c r="K8" i="8"/>
  <c r="K10" i="8" s="1"/>
  <c r="E39" i="1"/>
  <c r="I23" i="22"/>
  <c r="J6" i="8"/>
  <c r="E6" i="8" s="1"/>
  <c r="BW10" i="6"/>
  <c r="J21" i="37"/>
  <c r="BU10" i="6"/>
  <c r="J19" i="37"/>
  <c r="BQ10" i="6"/>
  <c r="J15" i="37"/>
  <c r="BT10" i="6"/>
  <c r="J18" i="37"/>
  <c r="CF10" i="6"/>
  <c r="J31" i="37"/>
  <c r="CC10" i="6"/>
  <c r="J28" i="37"/>
  <c r="BV10" i="6"/>
  <c r="J20" i="37"/>
  <c r="AV22" i="20"/>
  <c r="AT22" i="20" s="1"/>
  <c r="G51" i="9"/>
  <c r="I26" i="22"/>
  <c r="I20" i="22" s="1"/>
  <c r="I35" i="22" s="1"/>
  <c r="O10" i="8"/>
  <c r="J8" i="8"/>
  <c r="P8" i="8"/>
  <c r="P10" i="8" s="1"/>
  <c r="M8" i="8"/>
  <c r="M10" i="8" s="1"/>
  <c r="I9" i="24"/>
  <c r="I20" i="24" s="1"/>
  <c r="G10" i="20"/>
  <c r="AT22" i="9"/>
  <c r="BH22" i="9" s="1"/>
  <c r="AU12" i="20"/>
  <c r="AT12" i="20" s="1"/>
  <c r="AV10" i="20"/>
  <c r="AT10" i="20" s="1"/>
  <c r="AT15" i="20"/>
  <c r="AV25" i="20"/>
  <c r="AT25" i="20" s="1"/>
  <c r="AT13" i="9"/>
  <c r="BH13" i="9" s="1"/>
  <c r="AH27" i="20"/>
  <c r="AT25" i="9"/>
  <c r="BH25" i="9" s="1"/>
  <c r="I8" i="8"/>
  <c r="I10" i="8" s="1"/>
  <c r="F8" i="8"/>
  <c r="F10" i="8" s="1"/>
  <c r="AH21" i="20"/>
  <c r="AV21" i="20"/>
  <c r="AT21" i="20" s="1"/>
  <c r="AQ19" i="20"/>
  <c r="AV19" i="20"/>
  <c r="AT19" i="20" s="1"/>
  <c r="E7" i="8"/>
  <c r="AP41" i="9"/>
  <c r="AM43" i="20"/>
  <c r="AK43" i="20" s="1"/>
  <c r="AK41" i="9"/>
  <c r="AL41" i="20"/>
  <c r="V12" i="21"/>
  <c r="M12" i="21"/>
  <c r="W12" i="21" s="1"/>
  <c r="J5" i="25"/>
  <c r="I22" i="25"/>
  <c r="S41" i="9"/>
  <c r="V20" i="21"/>
  <c r="M20" i="21"/>
  <c r="W20" i="21" s="1"/>
  <c r="Q22" i="21"/>
  <c r="R5" i="21"/>
  <c r="K22" i="21"/>
  <c r="O18" i="22"/>
  <c r="S18" i="22" s="1"/>
  <c r="I60" i="9"/>
  <c r="J59" i="9"/>
  <c r="U9" i="21"/>
  <c r="M8" i="21"/>
  <c r="V8" i="21"/>
  <c r="K16" i="21"/>
  <c r="L16" i="21" s="1"/>
  <c r="L22" i="21" s="1"/>
  <c r="H22" i="21"/>
  <c r="AH43" i="20"/>
  <c r="AP40" i="9"/>
  <c r="AK40" i="9"/>
  <c r="AM42" i="20"/>
  <c r="AM42" i="9"/>
  <c r="DI6" i="6"/>
  <c r="K37" i="37" s="1"/>
  <c r="K35" i="37" s="1"/>
  <c r="K33" i="37" s="1"/>
  <c r="H12" i="32"/>
  <c r="X49" i="20"/>
  <c r="V49" i="20" s="1"/>
  <c r="CM9" i="6" s="1"/>
  <c r="J43" i="37" s="1"/>
  <c r="AP47" i="9"/>
  <c r="AM47" i="9"/>
  <c r="V47" i="9"/>
  <c r="AS47" i="9"/>
  <c r="AJ47" i="9"/>
  <c r="V46" i="9"/>
  <c r="AS46" i="9"/>
  <c r="AP46" i="9"/>
  <c r="AM46" i="9"/>
  <c r="X48" i="20"/>
  <c r="X48" i="9"/>
  <c r="AJ46" i="9"/>
  <c r="AK40" i="20"/>
  <c r="AH39" i="9"/>
  <c r="AJ41" i="20"/>
  <c r="AO51" i="9"/>
  <c r="AR39" i="20"/>
  <c r="AR41" i="20" s="1"/>
  <c r="AH39" i="20"/>
  <c r="AH41" i="20" s="1"/>
  <c r="BC38" i="9"/>
  <c r="AL39" i="9"/>
  <c r="J55" i="9"/>
  <c r="J56" i="9" s="1"/>
  <c r="AU49" i="20"/>
  <c r="AR50" i="20"/>
  <c r="AR53" i="20" s="1"/>
  <c r="E12" i="32"/>
  <c r="J30" i="32"/>
  <c r="J32" i="32" s="1"/>
  <c r="J33" i="32" s="1"/>
  <c r="X55" i="9"/>
  <c r="X56" i="9" s="1"/>
  <c r="V40" i="20"/>
  <c r="CM7" i="6" s="1"/>
  <c r="J49" i="37" s="1"/>
  <c r="I40" i="20"/>
  <c r="U40" i="20" s="1"/>
  <c r="AT12" i="9"/>
  <c r="BH12" i="9" s="1"/>
  <c r="AT15" i="9"/>
  <c r="BH15" i="9" s="1"/>
  <c r="Z39" i="20"/>
  <c r="H39" i="20" s="1"/>
  <c r="V39" i="20"/>
  <c r="CI7" i="6" s="1"/>
  <c r="J48" i="37" s="1"/>
  <c r="Z39" i="9"/>
  <c r="AA48" i="9"/>
  <c r="AA48" i="20"/>
  <c r="Y48" i="20" s="1"/>
  <c r="BC46" i="9"/>
  <c r="Y49" i="20"/>
  <c r="DO9" i="6" s="1"/>
  <c r="K43" i="37" s="1"/>
  <c r="K40" i="37" s="1"/>
  <c r="K38" i="37" s="1"/>
  <c r="Y46" i="9"/>
  <c r="Y48" i="9" s="1"/>
  <c r="BB38" i="9"/>
  <c r="Z40" i="20"/>
  <c r="Y38" i="9"/>
  <c r="BA38" i="9" s="1"/>
  <c r="AH40" i="9"/>
  <c r="AH42" i="9" s="1"/>
  <c r="AJ42" i="20"/>
  <c r="AJ42" i="9"/>
  <c r="AJ50" i="9" s="1"/>
  <c r="AA43" i="20"/>
  <c r="I43" i="20" s="1"/>
  <c r="U43" i="20" s="1"/>
  <c r="BC41" i="9"/>
  <c r="H18" i="32"/>
  <c r="H28" i="32"/>
  <c r="H30" i="32" s="1"/>
  <c r="V55" i="9"/>
  <c r="Z50" i="20"/>
  <c r="AM45" i="9"/>
  <c r="AK43" i="9"/>
  <c r="AK45" i="9" s="1"/>
  <c r="AM45" i="20"/>
  <c r="AV45" i="20" s="1"/>
  <c r="AH45" i="20"/>
  <c r="AH47" i="20" s="1"/>
  <c r="AJ47" i="20"/>
  <c r="AV43" i="9"/>
  <c r="K11" i="24"/>
  <c r="S27" i="20"/>
  <c r="G27" i="20"/>
  <c r="P12" i="22"/>
  <c r="T12" i="22" s="1"/>
  <c r="S20" i="20"/>
  <c r="G20" i="20"/>
  <c r="S12" i="9"/>
  <c r="S15" i="9"/>
  <c r="P52" i="20"/>
  <c r="P13" i="22"/>
  <c r="T13" i="22" s="1"/>
  <c r="P19" i="22"/>
  <c r="T19" i="22" s="1"/>
  <c r="AV26" i="20"/>
  <c r="AT26" i="20" s="1"/>
  <c r="AN26" i="20"/>
  <c r="AV16" i="20"/>
  <c r="AT16" i="20" s="1"/>
  <c r="T42" i="9"/>
  <c r="Z43" i="20"/>
  <c r="Y41" i="9"/>
  <c r="BA41" i="9" s="1"/>
  <c r="BB41" i="9"/>
  <c r="V54" i="9"/>
  <c r="Q16" i="22"/>
  <c r="U16" i="22" s="1"/>
  <c r="AU51" i="9"/>
  <c r="AK12" i="20"/>
  <c r="AK30" i="20" s="1"/>
  <c r="AU40" i="20"/>
  <c r="T48" i="20"/>
  <c r="AL53" i="20"/>
  <c r="E5" i="8"/>
  <c r="M13" i="24"/>
  <c r="Q28" i="22"/>
  <c r="U28" i="22" s="1"/>
  <c r="N6" i="24"/>
  <c r="N19" i="24" s="1"/>
  <c r="R15" i="22"/>
  <c r="V15" i="22" s="1"/>
  <c r="I58" i="1"/>
  <c r="AV28" i="9"/>
  <c r="Q13" i="22"/>
  <c r="U13" i="22" s="1"/>
  <c r="AK28" i="9"/>
  <c r="I9" i="22"/>
  <c r="P9" i="22"/>
  <c r="T9" i="22" s="1"/>
  <c r="EM10" i="6"/>
  <c r="DQ7" i="6"/>
  <c r="AU13" i="20"/>
  <c r="AT13" i="20" s="1"/>
  <c r="AH13" i="20"/>
  <c r="Q14" i="22"/>
  <c r="U14" i="22" s="1"/>
  <c r="J20" i="24"/>
  <c r="J5" i="24"/>
  <c r="R26" i="22"/>
  <c r="V26" i="22" s="1"/>
  <c r="I52" i="1"/>
  <c r="BM5" i="6"/>
  <c r="AH5" i="8" s="1"/>
  <c r="V10" i="8"/>
  <c r="T13" i="20"/>
  <c r="S13" i="20" s="1"/>
  <c r="G13" i="20"/>
  <c r="U47" i="20"/>
  <c r="S45" i="20"/>
  <c r="S47" i="20" s="1"/>
  <c r="F25" i="1"/>
  <c r="E74" i="5" s="1"/>
  <c r="AU24" i="20"/>
  <c r="AT24" i="20" s="1"/>
  <c r="AH24" i="20"/>
  <c r="BA45" i="20"/>
  <c r="G47" i="20"/>
  <c r="BA47" i="20" s="1"/>
  <c r="AM30" i="20"/>
  <c r="AH20" i="20"/>
  <c r="AV20" i="20"/>
  <c r="AT20" i="20" s="1"/>
  <c r="P14" i="22"/>
  <c r="T14" i="22" s="1"/>
  <c r="I30" i="20"/>
  <c r="K10" i="24"/>
  <c r="K9" i="24" s="1"/>
  <c r="O21" i="22"/>
  <c r="BM8" i="6"/>
  <c r="R9" i="22"/>
  <c r="Q12" i="22"/>
  <c r="U12" i="22" s="1"/>
  <c r="AV23" i="20"/>
  <c r="AT23" i="20" s="1"/>
  <c r="AH23" i="20"/>
  <c r="G17" i="20"/>
  <c r="T17" i="20"/>
  <c r="S17" i="20" s="1"/>
  <c r="AH14" i="20"/>
  <c r="AU14" i="20"/>
  <c r="AT14" i="20" s="1"/>
  <c r="AI30" i="20"/>
  <c r="AH28" i="20"/>
  <c r="AU28" i="20"/>
  <c r="AT28" i="20" s="1"/>
  <c r="R22" i="22"/>
  <c r="I33" i="1"/>
  <c r="K10" i="38" s="1"/>
  <c r="BF5" i="8"/>
  <c r="N11" i="24"/>
  <c r="N9" i="24" s="1"/>
  <c r="AV18" i="20"/>
  <c r="AT18" i="20" s="1"/>
  <c r="AH18" i="20"/>
  <c r="AN14" i="20"/>
  <c r="AO30" i="20"/>
  <c r="CP5" i="6"/>
  <c r="Y30" i="20"/>
  <c r="U18" i="20"/>
  <c r="S18" i="20" s="1"/>
  <c r="G18" i="20"/>
  <c r="AT16" i="9"/>
  <c r="BH16" i="9" s="1"/>
  <c r="S11" i="20"/>
  <c r="AS30" i="20"/>
  <c r="AQ11" i="20"/>
  <c r="AT27" i="20"/>
  <c r="H30" i="20"/>
  <c r="AU28" i="9"/>
  <c r="AQ28" i="9"/>
  <c r="U28" i="9"/>
  <c r="S9" i="9"/>
  <c r="BH8" i="9"/>
  <c r="S26" i="9"/>
  <c r="S10" i="20"/>
  <c r="U28" i="20"/>
  <c r="S28" i="20" s="1"/>
  <c r="G28" i="20"/>
  <c r="AH28" i="9"/>
  <c r="V30" i="20"/>
  <c r="AQ14" i="20"/>
  <c r="AR30" i="20"/>
  <c r="AH17" i="20"/>
  <c r="AU17" i="20"/>
  <c r="AT17" i="20" s="1"/>
  <c r="BA8" i="9"/>
  <c r="G28" i="9"/>
  <c r="AN28" i="9"/>
  <c r="AJ30" i="20"/>
  <c r="AV11" i="20"/>
  <c r="AT11" i="20" s="1"/>
  <c r="AH11" i="20"/>
  <c r="M10" i="24"/>
  <c r="Q21" i="22"/>
  <c r="AT26" i="9"/>
  <c r="BH26" i="9" s="1"/>
  <c r="T24" i="20"/>
  <c r="S24" i="20" s="1"/>
  <c r="G24" i="20"/>
  <c r="T28" i="9"/>
  <c r="S8" i="9"/>
  <c r="AL30" i="20"/>
  <c r="AN11" i="20"/>
  <c r="AP30" i="20"/>
  <c r="K6" i="39" l="1"/>
  <c r="J49" i="39"/>
  <c r="J48" i="39" s="1"/>
  <c r="G10" i="38"/>
  <c r="H58" i="37"/>
  <c r="H58" i="5"/>
  <c r="K13" i="38"/>
  <c r="D58" i="5"/>
  <c r="J40" i="39" s="1"/>
  <c r="J39" i="39" s="1"/>
  <c r="G13" i="38"/>
  <c r="H71" i="5"/>
  <c r="K14" i="38"/>
  <c r="F66" i="1"/>
  <c r="H9" i="38"/>
  <c r="D32" i="5"/>
  <c r="J22" i="39" s="1"/>
  <c r="J21" i="39" s="1"/>
  <c r="G11" i="38"/>
  <c r="M9" i="21"/>
  <c r="W9" i="21" s="1"/>
  <c r="E25" i="1"/>
  <c r="D74" i="5" s="1"/>
  <c r="J10" i="37"/>
  <c r="J8" i="37" s="1"/>
  <c r="J10" i="8"/>
  <c r="J46" i="37"/>
  <c r="J44" i="37" s="1"/>
  <c r="I5" i="24"/>
  <c r="I49" i="20"/>
  <c r="U49" i="20" s="1"/>
  <c r="E8" i="8"/>
  <c r="E10" i="8" s="1"/>
  <c r="AS40" i="9"/>
  <c r="AV40" i="9" s="1"/>
  <c r="AT40" i="9" s="1"/>
  <c r="AN40" i="9"/>
  <c r="AP42" i="20"/>
  <c r="AP42" i="9"/>
  <c r="AB35" i="9"/>
  <c r="L36" i="21"/>
  <c r="V33" i="21"/>
  <c r="AK42" i="9"/>
  <c r="AS41" i="9"/>
  <c r="AV41" i="9" s="1"/>
  <c r="AT41" i="9" s="1"/>
  <c r="BH41" i="9" s="1"/>
  <c r="AN41" i="9"/>
  <c r="AP43" i="20"/>
  <c r="J22" i="25"/>
  <c r="K5" i="25"/>
  <c r="W8" i="21"/>
  <c r="W22" i="21" s="1"/>
  <c r="W29" i="21" s="1"/>
  <c r="K36" i="21"/>
  <c r="U33" i="21"/>
  <c r="M16" i="21"/>
  <c r="W16" i="21" s="1"/>
  <c r="V16" i="21"/>
  <c r="V22" i="21" s="1"/>
  <c r="V29" i="21" s="1"/>
  <c r="R22" i="21"/>
  <c r="S5" i="21"/>
  <c r="AC37" i="20"/>
  <c r="AC36" i="9"/>
  <c r="AK42" i="20"/>
  <c r="AK44" i="20" s="1"/>
  <c r="AM44" i="20"/>
  <c r="CO6" i="6"/>
  <c r="DI10" i="6"/>
  <c r="CM10" i="6"/>
  <c r="AP48" i="20"/>
  <c r="AN46" i="9"/>
  <c r="AP48" i="9"/>
  <c r="AP51" i="9" s="1"/>
  <c r="AN51" i="9" s="1"/>
  <c r="AQ46" i="9"/>
  <c r="AS48" i="20"/>
  <c r="AQ48" i="20" s="1"/>
  <c r="AS48" i="9"/>
  <c r="AS51" i="9" s="1"/>
  <c r="AQ51" i="9" s="1"/>
  <c r="AJ49" i="20"/>
  <c r="AV47" i="9"/>
  <c r="AT47" i="9" s="1"/>
  <c r="BH47" i="9" s="1"/>
  <c r="AH47" i="9"/>
  <c r="AQ47" i="9"/>
  <c r="AS49" i="20"/>
  <c r="AM49" i="20"/>
  <c r="AK49" i="20" s="1"/>
  <c r="AK47" i="9"/>
  <c r="AP49" i="20"/>
  <c r="AN49" i="20" s="1"/>
  <c r="AN47" i="9"/>
  <c r="AJ48" i="9"/>
  <c r="AJ51" i="9" s="1"/>
  <c r="AH51" i="9" s="1"/>
  <c r="AJ48" i="20"/>
  <c r="AH46" i="9"/>
  <c r="AV46" i="9"/>
  <c r="X51" i="9"/>
  <c r="V51" i="9" s="1"/>
  <c r="X49" i="9"/>
  <c r="AU50" i="20"/>
  <c r="AU53" i="20" s="1"/>
  <c r="X50" i="20"/>
  <c r="V48" i="20"/>
  <c r="AM48" i="20"/>
  <c r="AM48" i="9"/>
  <c r="AM51" i="9" s="1"/>
  <c r="AK51" i="9" s="1"/>
  <c r="AK46" i="9"/>
  <c r="AR39" i="9"/>
  <c r="AU39" i="20"/>
  <c r="AU41" i="20" s="1"/>
  <c r="BM7" i="6"/>
  <c r="AU37" i="9"/>
  <c r="AU39" i="9" s="1"/>
  <c r="V56" i="9"/>
  <c r="AS40" i="20"/>
  <c r="AQ38" i="9"/>
  <c r="AT38" i="9"/>
  <c r="BH38" i="9" s="1"/>
  <c r="V41" i="20"/>
  <c r="AA50" i="20"/>
  <c r="I48" i="20"/>
  <c r="BC48" i="9"/>
  <c r="AA51" i="9"/>
  <c r="Y51" i="9" s="1"/>
  <c r="BA46" i="9"/>
  <c r="Y40" i="20"/>
  <c r="DO7" i="6" s="1"/>
  <c r="K49" i="37" s="1"/>
  <c r="K46" i="37" s="1"/>
  <c r="K44" i="37" s="1"/>
  <c r="K5" i="37" s="1"/>
  <c r="H40" i="20"/>
  <c r="H41" i="20" s="1"/>
  <c r="Z41" i="20"/>
  <c r="T39" i="20"/>
  <c r="AM39" i="20"/>
  <c r="AK37" i="9"/>
  <c r="AK39" i="9" s="1"/>
  <c r="AM39" i="9"/>
  <c r="AM50" i="9" s="1"/>
  <c r="AH42" i="20"/>
  <c r="AH44" i="20" s="1"/>
  <c r="AJ44" i="20"/>
  <c r="AJ52" i="20" s="1"/>
  <c r="DK9" i="6"/>
  <c r="CO9" i="6" s="1"/>
  <c r="Y50" i="20"/>
  <c r="Z53" i="20"/>
  <c r="AV45" i="9"/>
  <c r="AT43" i="9"/>
  <c r="AT45" i="20"/>
  <c r="AV47" i="20"/>
  <c r="AM47" i="20"/>
  <c r="AK45" i="20"/>
  <c r="AK47" i="20" s="1"/>
  <c r="G33" i="1"/>
  <c r="P22" i="22"/>
  <c r="T22" i="22" s="1"/>
  <c r="L11" i="24"/>
  <c r="I13" i="22"/>
  <c r="I7" i="22" s="1"/>
  <c r="R13" i="22"/>
  <c r="V13" i="22" s="1"/>
  <c r="H43" i="20"/>
  <c r="Y43" i="20"/>
  <c r="DO8" i="6" s="1"/>
  <c r="Z42" i="20"/>
  <c r="Z42" i="9"/>
  <c r="BB40" i="9"/>
  <c r="Q15" i="22"/>
  <c r="U15" i="22" s="1"/>
  <c r="AU30" i="20"/>
  <c r="J9" i="22"/>
  <c r="J7" i="22" s="1"/>
  <c r="J34" i="22" s="1"/>
  <c r="U30" i="20"/>
  <c r="I46" i="1"/>
  <c r="R25" i="22"/>
  <c r="V25" i="22" s="1"/>
  <c r="AN30" i="20"/>
  <c r="G30" i="20"/>
  <c r="S21" i="22"/>
  <c r="P28" i="22"/>
  <c r="T28" i="22" s="1"/>
  <c r="L13" i="24"/>
  <c r="DL10" i="6"/>
  <c r="Q9" i="22"/>
  <c r="U9" i="22" s="1"/>
  <c r="P10" i="22"/>
  <c r="T10" i="22" s="1"/>
  <c r="V9" i="22"/>
  <c r="P26" i="22"/>
  <c r="T26" i="22" s="1"/>
  <c r="G52" i="1"/>
  <c r="CP10" i="6"/>
  <c r="CO5" i="6"/>
  <c r="N5" i="24"/>
  <c r="N23" i="24" s="1"/>
  <c r="N20" i="24"/>
  <c r="L10" i="24"/>
  <c r="P21" i="22"/>
  <c r="BA5" i="8"/>
  <c r="U21" i="22"/>
  <c r="H21" i="5"/>
  <c r="N13" i="39" s="1"/>
  <c r="V22" i="22"/>
  <c r="S28" i="9"/>
  <c r="T30" i="20"/>
  <c r="AT28" i="9"/>
  <c r="BH28" i="9" s="1"/>
  <c r="AV30" i="20"/>
  <c r="AH30" i="20"/>
  <c r="S30" i="20"/>
  <c r="AC5" i="8"/>
  <c r="AT30" i="20"/>
  <c r="AQ30" i="20"/>
  <c r="J11" i="39" l="1"/>
  <c r="D73" i="5"/>
  <c r="J6" i="39" s="1"/>
  <c r="H45" i="5"/>
  <c r="N31" i="39" s="1"/>
  <c r="K12" i="38"/>
  <c r="F21" i="5"/>
  <c r="L13" i="39" s="1"/>
  <c r="L12" i="39" s="1"/>
  <c r="I10" i="38"/>
  <c r="F58" i="5"/>
  <c r="L40" i="39" s="1"/>
  <c r="L39" i="39" s="1"/>
  <c r="I13" i="38"/>
  <c r="M22" i="21"/>
  <c r="M36" i="21" s="1"/>
  <c r="M38" i="21" s="1"/>
  <c r="E66" i="1"/>
  <c r="G9" i="38"/>
  <c r="AN42" i="9"/>
  <c r="AK48" i="9"/>
  <c r="AN10" i="8"/>
  <c r="AG10" i="8"/>
  <c r="AB36" i="9"/>
  <c r="AN48" i="9"/>
  <c r="AE10" i="8"/>
  <c r="AD10" i="8"/>
  <c r="AK10" i="8"/>
  <c r="P25" i="22"/>
  <c r="T25" i="22" s="1"/>
  <c r="G46" i="1"/>
  <c r="AS43" i="20"/>
  <c r="AQ43" i="20" s="1"/>
  <c r="AQ41" i="9"/>
  <c r="AC50" i="9"/>
  <c r="AC49" i="9"/>
  <c r="AD37" i="20"/>
  <c r="AB37" i="20" s="1"/>
  <c r="AD36" i="9"/>
  <c r="AC38" i="20"/>
  <c r="S22" i="21"/>
  <c r="U5" i="21"/>
  <c r="U22" i="21" s="1"/>
  <c r="U29" i="21" s="1"/>
  <c r="AV42" i="9"/>
  <c r="L5" i="25"/>
  <c r="K22" i="25"/>
  <c r="K28" i="25" s="1"/>
  <c r="AP44" i="20"/>
  <c r="AN42" i="20"/>
  <c r="AH48" i="9"/>
  <c r="AN43" i="20"/>
  <c r="AQ40" i="9"/>
  <c r="AS42" i="20"/>
  <c r="AS42" i="9"/>
  <c r="AT6" i="8"/>
  <c r="AO6" i="8" s="1"/>
  <c r="Q23" i="22"/>
  <c r="U23" i="22" s="1"/>
  <c r="H39" i="1"/>
  <c r="AH49" i="20"/>
  <c r="AV49" i="20"/>
  <c r="AT49" i="20" s="1"/>
  <c r="AV48" i="20"/>
  <c r="AH48" i="20"/>
  <c r="AJ50" i="20"/>
  <c r="AJ51" i="20" s="1"/>
  <c r="AK48" i="20"/>
  <c r="AK50" i="20" s="1"/>
  <c r="AM50" i="20"/>
  <c r="CI9" i="6"/>
  <c r="J42" i="37" s="1"/>
  <c r="J40" i="37" s="1"/>
  <c r="J38" i="37" s="1"/>
  <c r="V50" i="20"/>
  <c r="X53" i="20"/>
  <c r="V53" i="20" s="1"/>
  <c r="X51" i="20"/>
  <c r="AS50" i="20"/>
  <c r="AQ49" i="20"/>
  <c r="AQ50" i="20" s="1"/>
  <c r="AN48" i="20"/>
  <c r="AN50" i="20" s="1"/>
  <c r="AP50" i="20"/>
  <c r="AJ49" i="9"/>
  <c r="AQ48" i="9"/>
  <c r="AV48" i="9"/>
  <c r="AV51" i="9" s="1"/>
  <c r="AT51" i="9" s="1"/>
  <c r="AT46" i="9"/>
  <c r="AV40" i="20"/>
  <c r="AT40" i="20" s="1"/>
  <c r="AQ40" i="20"/>
  <c r="DO10" i="6"/>
  <c r="U48" i="20"/>
  <c r="I50" i="20"/>
  <c r="I53" i="20" s="1"/>
  <c r="G48" i="20"/>
  <c r="AA53" i="20"/>
  <c r="Y53" i="20" s="1"/>
  <c r="T40" i="20"/>
  <c r="S40" i="20" s="1"/>
  <c r="G40" i="20"/>
  <c r="AM41" i="20"/>
  <c r="AM52" i="20" s="1"/>
  <c r="AK39" i="20"/>
  <c r="AK41" i="20" s="1"/>
  <c r="BH40" i="9"/>
  <c r="AT42" i="9"/>
  <c r="BH42" i="9" s="1"/>
  <c r="AM49" i="9"/>
  <c r="AR9" i="8"/>
  <c r="H58" i="1"/>
  <c r="Q24" i="22"/>
  <c r="U24" i="22" s="1"/>
  <c r="AV9" i="8"/>
  <c r="AX9" i="8"/>
  <c r="AU9" i="8"/>
  <c r="AT47" i="20"/>
  <c r="BH47" i="20" s="1"/>
  <c r="BH45" i="20"/>
  <c r="AT45" i="9"/>
  <c r="BH45" i="9" s="1"/>
  <c r="BH43" i="9"/>
  <c r="Q16" i="8"/>
  <c r="E13" i="8"/>
  <c r="Q10" i="22"/>
  <c r="U10" i="22" s="1"/>
  <c r="R19" i="22"/>
  <c r="V19" i="22" s="1"/>
  <c r="I34" i="22"/>
  <c r="I6" i="22"/>
  <c r="H42" i="20"/>
  <c r="Z44" i="20"/>
  <c r="T43" i="20"/>
  <c r="S43" i="20" s="1"/>
  <c r="G43" i="20"/>
  <c r="Z50" i="9"/>
  <c r="Z49" i="9"/>
  <c r="BB42" i="9"/>
  <c r="J6" i="22"/>
  <c r="J3" i="22" s="1"/>
  <c r="E75" i="5"/>
  <c r="G42" i="31"/>
  <c r="J29" i="9"/>
  <c r="K30" i="9" s="1"/>
  <c r="Q27" i="22"/>
  <c r="U27" i="22" s="1"/>
  <c r="M12" i="24"/>
  <c r="AC8" i="8"/>
  <c r="AM10" i="8"/>
  <c r="H33" i="1"/>
  <c r="J10" i="38" s="1"/>
  <c r="AT5" i="8"/>
  <c r="M11" i="24"/>
  <c r="Q22" i="22"/>
  <c r="T21" i="22"/>
  <c r="H29" i="9"/>
  <c r="M7" i="24"/>
  <c r="M6" i="24" s="1"/>
  <c r="Q8" i="22"/>
  <c r="G32" i="5" l="1"/>
  <c r="M22" i="39" s="1"/>
  <c r="M21" i="39" s="1"/>
  <c r="J11" i="38"/>
  <c r="F45" i="5"/>
  <c r="L31" i="39" s="1"/>
  <c r="L30" i="39" s="1"/>
  <c r="I12" i="38"/>
  <c r="W33" i="21"/>
  <c r="G71" i="5"/>
  <c r="J14" i="38"/>
  <c r="AQ42" i="9"/>
  <c r="AC7" i="8"/>
  <c r="AV43" i="20"/>
  <c r="AT43" i="20" s="1"/>
  <c r="AH50" i="20"/>
  <c r="E16" i="8"/>
  <c r="AB38" i="20"/>
  <c r="EK6" i="6"/>
  <c r="AC52" i="20"/>
  <c r="AC51" i="20"/>
  <c r="AN44" i="20"/>
  <c r="AD50" i="9"/>
  <c r="AB50" i="9" s="1"/>
  <c r="AD49" i="9"/>
  <c r="AB49" i="9" s="1"/>
  <c r="AD38" i="20"/>
  <c r="I37" i="20"/>
  <c r="L22" i="25"/>
  <c r="M5" i="25"/>
  <c r="M22" i="25" s="1"/>
  <c r="AS44" i="20"/>
  <c r="AQ42" i="20"/>
  <c r="AQ44" i="20" s="1"/>
  <c r="AV42" i="20"/>
  <c r="L8" i="24"/>
  <c r="P18" i="22"/>
  <c r="T18" i="22" s="1"/>
  <c r="AS53" i="20"/>
  <c r="AQ53" i="20" s="1"/>
  <c r="BM9" i="6"/>
  <c r="CI10" i="6"/>
  <c r="AT48" i="9"/>
  <c r="BH48" i="9" s="1"/>
  <c r="BH46" i="9"/>
  <c r="AM53" i="20"/>
  <c r="AK53" i="20" s="1"/>
  <c r="AJ53" i="20"/>
  <c r="AH53" i="20" s="1"/>
  <c r="AP53" i="20"/>
  <c r="AN53" i="20" s="1"/>
  <c r="AV50" i="20"/>
  <c r="AT48" i="20"/>
  <c r="AT50" i="20" s="1"/>
  <c r="U50" i="20"/>
  <c r="S48" i="20"/>
  <c r="T41" i="20"/>
  <c r="AM51" i="20"/>
  <c r="AO9" i="8"/>
  <c r="Q17" i="22"/>
  <c r="U17" i="22" s="1"/>
  <c r="P17" i="22"/>
  <c r="T17" i="22" s="1"/>
  <c r="Z51" i="20"/>
  <c r="Z52" i="20"/>
  <c r="H44" i="20"/>
  <c r="T42" i="20"/>
  <c r="D75" i="5"/>
  <c r="M9" i="24"/>
  <c r="M20" i="24" s="1"/>
  <c r="U22" i="22"/>
  <c r="AO5" i="8"/>
  <c r="G21" i="5"/>
  <c r="M13" i="39" s="1"/>
  <c r="L31" i="31"/>
  <c r="L32" i="31" s="1"/>
  <c r="L36" i="31" s="1"/>
  <c r="U8" i="22"/>
  <c r="M19" i="24"/>
  <c r="M49" i="39" l="1"/>
  <c r="M48" i="39" s="1"/>
  <c r="AT42" i="20"/>
  <c r="AT44" i="20" s="1"/>
  <c r="AV44" i="20"/>
  <c r="U37" i="20"/>
  <c r="U38" i="20" s="1"/>
  <c r="I38" i="20"/>
  <c r="AD52" i="20"/>
  <c r="AB52" i="20" s="1"/>
  <c r="AD51" i="20"/>
  <c r="AB51" i="20" s="1"/>
  <c r="DQ6" i="6"/>
  <c r="EK10" i="6"/>
  <c r="G58" i="1"/>
  <c r="AI9" i="8"/>
  <c r="AI10" i="8" s="1"/>
  <c r="P24" i="22"/>
  <c r="T24" i="22" s="1"/>
  <c r="AJ9" i="8"/>
  <c r="AJ10" i="8" s="1"/>
  <c r="AF9" i="8"/>
  <c r="AL9" i="8"/>
  <c r="AL10" i="8" s="1"/>
  <c r="AV53" i="20"/>
  <c r="AT53" i="20" s="1"/>
  <c r="U53" i="20"/>
  <c r="Q7" i="22"/>
  <c r="Q34" i="22" s="1"/>
  <c r="U7" i="22"/>
  <c r="T44" i="20"/>
  <c r="M5" i="24"/>
  <c r="M23" i="24" s="1"/>
  <c r="F71" i="5" l="1"/>
  <c r="I14" i="38"/>
  <c r="BF6" i="8"/>
  <c r="DQ10" i="6"/>
  <c r="I39" i="1"/>
  <c r="K11" i="38" s="1"/>
  <c r="R23" i="22"/>
  <c r="AF10" i="8"/>
  <c r="AC9" i="8"/>
  <c r="R17" i="22"/>
  <c r="V17" i="22" s="1"/>
  <c r="P16" i="22"/>
  <c r="CJ10" i="6"/>
  <c r="F42" i="31"/>
  <c r="L49" i="39" l="1"/>
  <c r="L48" i="39" s="1"/>
  <c r="V23" i="22"/>
  <c r="V20" i="22" s="1"/>
  <c r="R20" i="22"/>
  <c r="R35" i="22" s="1"/>
  <c r="H32" i="5"/>
  <c r="H73" i="5" s="1"/>
  <c r="N6" i="39" s="1"/>
  <c r="I25" i="1"/>
  <c r="H74" i="5" s="1"/>
  <c r="BF10" i="8"/>
  <c r="BA6" i="8"/>
  <c r="BA10" i="8" s="1"/>
  <c r="R10" i="22"/>
  <c r="DQ2" i="6"/>
  <c r="T16" i="22"/>
  <c r="E42" i="31"/>
  <c r="L12" i="24"/>
  <c r="L9" i="24" s="1"/>
  <c r="P27" i="22"/>
  <c r="L57" i="37" l="1"/>
  <c r="L58" i="37" s="1"/>
  <c r="K9" i="38"/>
  <c r="V10" i="22"/>
  <c r="V7" i="22" s="1"/>
  <c r="V6" i="22" s="1"/>
  <c r="R7" i="22"/>
  <c r="BA16" i="8"/>
  <c r="T27" i="22"/>
  <c r="L20" i="24"/>
  <c r="I66" i="1" l="1"/>
  <c r="R34" i="22"/>
  <c r="R6" i="22"/>
  <c r="H75" i="5"/>
  <c r="R3" i="22" l="1"/>
  <c r="R38" i="22"/>
  <c r="E22" i="32" l="1"/>
  <c r="E24" i="32" s="1"/>
  <c r="G55" i="9" s="1"/>
  <c r="G24" i="32"/>
  <c r="G40" i="32" s="1"/>
  <c r="AN37" i="9"/>
  <c r="AN39" i="9" s="1"/>
  <c r="G40" i="9"/>
  <c r="AP39" i="9" l="1"/>
  <c r="AP49" i="9" s="1"/>
  <c r="AP39" i="20"/>
  <c r="AN39" i="20" s="1"/>
  <c r="AN41" i="20" s="1"/>
  <c r="G49" i="32"/>
  <c r="I42" i="9"/>
  <c r="AS39" i="20"/>
  <c r="AV39" i="20" s="1"/>
  <c r="U40" i="9"/>
  <c r="G42" i="9"/>
  <c r="AP50" i="9"/>
  <c r="I55" i="9"/>
  <c r="S40" i="9" l="1"/>
  <c r="S42" i="9" s="1"/>
  <c r="AP41" i="20"/>
  <c r="U42" i="9"/>
  <c r="AS39" i="9"/>
  <c r="AQ37" i="9"/>
  <c r="AQ39" i="9" s="1"/>
  <c r="AV37" i="9"/>
  <c r="AT39" i="20"/>
  <c r="AT41" i="20" s="1"/>
  <c r="AV41" i="20"/>
  <c r="AS41" i="20"/>
  <c r="AQ39" i="20"/>
  <c r="AQ41" i="20" s="1"/>
  <c r="AP51" i="20" l="1"/>
  <c r="AP52" i="20"/>
  <c r="AT37" i="9"/>
  <c r="AV39" i="9"/>
  <c r="AS49" i="9"/>
  <c r="AS50" i="9"/>
  <c r="AA39" i="20"/>
  <c r="AA39" i="9"/>
  <c r="AS51" i="20"/>
  <c r="AS52" i="20"/>
  <c r="AV52" i="20"/>
  <c r="AV51" i="20"/>
  <c r="AV49" i="9" l="1"/>
  <c r="AV50" i="9"/>
  <c r="AT39" i="9"/>
  <c r="BH39" i="9" s="1"/>
  <c r="BH37" i="9"/>
  <c r="Y39" i="9"/>
  <c r="I39" i="20"/>
  <c r="Y39" i="20"/>
  <c r="AA41" i="20"/>
  <c r="I41" i="20" l="1"/>
  <c r="U39" i="20"/>
  <c r="G39" i="20"/>
  <c r="G41" i="20" s="1"/>
  <c r="DK7" i="6"/>
  <c r="Y41" i="20"/>
  <c r="U41" i="20" l="1"/>
  <c r="S39" i="20"/>
  <c r="S41" i="20" s="1"/>
  <c r="CO7" i="6"/>
  <c r="Q25" i="22" l="1"/>
  <c r="H46" i="1"/>
  <c r="J12" i="38" s="1"/>
  <c r="U25" i="22" l="1"/>
  <c r="AO7" i="8"/>
  <c r="G45" i="5"/>
  <c r="M31" i="39" s="1"/>
  <c r="M30" i="39" s="1"/>
  <c r="M11" i="39" s="1"/>
  <c r="AO16" i="8" l="1"/>
  <c r="K7" i="24" l="1"/>
  <c r="K6" i="24" s="1"/>
  <c r="K5" i="24" s="1"/>
  <c r="O8" i="22"/>
  <c r="O7" i="22" l="1"/>
  <c r="S8" i="22"/>
  <c r="S7" i="22" s="1"/>
  <c r="P8" i="22" l="1"/>
  <c r="L7" i="24"/>
  <c r="L6" i="24" s="1"/>
  <c r="BM2" i="6"/>
  <c r="L5" i="24" l="1"/>
  <c r="L23" i="24" s="1"/>
  <c r="L19" i="24"/>
  <c r="T8" i="22"/>
  <c r="T7" i="22" s="1"/>
  <c r="P7" i="22"/>
  <c r="P34" i="22" l="1"/>
  <c r="AC16" i="8"/>
  <c r="AC13" i="8"/>
  <c r="V35" i="9" l="1"/>
  <c r="V36" i="9" s="1"/>
  <c r="W36" i="9"/>
  <c r="W50" i="9" s="1"/>
  <c r="V50" i="9" s="1"/>
  <c r="AL37" i="20"/>
  <c r="AN35" i="9"/>
  <c r="AN36" i="9" s="1"/>
  <c r="AR37" i="20"/>
  <c r="W37" i="20"/>
  <c r="H37" i="20" s="1"/>
  <c r="H36" i="9"/>
  <c r="AH35" i="9"/>
  <c r="AH36" i="9" s="1"/>
  <c r="BB36" i="9" l="1"/>
  <c r="H37" i="9"/>
  <c r="AI36" i="9"/>
  <c r="AI50" i="9" s="1"/>
  <c r="AH50" i="9" s="1"/>
  <c r="AU35" i="9"/>
  <c r="AL36" i="9"/>
  <c r="AL50" i="9" s="1"/>
  <c r="AK50" i="9" s="1"/>
  <c r="AI49" i="9"/>
  <c r="AH49" i="9" s="1"/>
  <c r="G37" i="20"/>
  <c r="G38" i="20" s="1"/>
  <c r="T37" i="20"/>
  <c r="H38" i="20"/>
  <c r="T36" i="9"/>
  <c r="AR38" i="20"/>
  <c r="AQ37" i="20"/>
  <c r="AQ38" i="20" s="1"/>
  <c r="AL38" i="20"/>
  <c r="AK37" i="20"/>
  <c r="AK38" i="20" s="1"/>
  <c r="BB35" i="9"/>
  <c r="W49" i="9"/>
  <c r="V49" i="9" s="1"/>
  <c r="W38" i="20"/>
  <c r="AO37" i="20"/>
  <c r="V37" i="20"/>
  <c r="AR36" i="9"/>
  <c r="AI37" i="20"/>
  <c r="AQ35" i="9"/>
  <c r="AQ36" i="9" s="1"/>
  <c r="AK35" i="9"/>
  <c r="AK36" i="9" s="1"/>
  <c r="AO36" i="9"/>
  <c r="T37" i="9" l="1"/>
  <c r="H39" i="9"/>
  <c r="AL49" i="9"/>
  <c r="AK49" i="9" s="1"/>
  <c r="AT35" i="9"/>
  <c r="AU36" i="9"/>
  <c r="I36" i="9"/>
  <c r="I37" i="9" s="1"/>
  <c r="I39" i="9" s="1"/>
  <c r="U35" i="9"/>
  <c r="BC35" i="9"/>
  <c r="V38" i="20"/>
  <c r="CG6" i="6"/>
  <c r="AR52" i="20"/>
  <c r="AQ52" i="20" s="1"/>
  <c r="AR51" i="20"/>
  <c r="AQ51" i="20" s="1"/>
  <c r="AR50" i="9"/>
  <c r="AQ50" i="9" s="1"/>
  <c r="AR49" i="9"/>
  <c r="AQ49" i="9" s="1"/>
  <c r="G35" i="9"/>
  <c r="BB37" i="9"/>
  <c r="H52" i="20"/>
  <c r="AI38" i="20"/>
  <c r="AH37" i="20"/>
  <c r="AH38" i="20" s="1"/>
  <c r="AU37" i="20"/>
  <c r="AL51" i="20"/>
  <c r="AK51" i="20" s="1"/>
  <c r="AL52" i="20"/>
  <c r="AK52" i="20" s="1"/>
  <c r="W52" i="20"/>
  <c r="V52" i="20" s="1"/>
  <c r="W51" i="20"/>
  <c r="V51" i="20" s="1"/>
  <c r="T38" i="20"/>
  <c r="S37" i="20"/>
  <c r="S38" i="20" s="1"/>
  <c r="AN37" i="20"/>
  <c r="AN38" i="20" s="1"/>
  <c r="AO38" i="20"/>
  <c r="AO50" i="9"/>
  <c r="AN50" i="9" s="1"/>
  <c r="AO49" i="9"/>
  <c r="AN49" i="9" s="1"/>
  <c r="AU49" i="9" l="1"/>
  <c r="AT49" i="9" s="1"/>
  <c r="AU50" i="9"/>
  <c r="AT50" i="9" s="1"/>
  <c r="AT36" i="9"/>
  <c r="BH36" i="9" s="1"/>
  <c r="BH35" i="9"/>
  <c r="BB39" i="9"/>
  <c r="H50" i="9"/>
  <c r="H54" i="9"/>
  <c r="H49" i="9"/>
  <c r="BM6" i="6"/>
  <c r="CG10" i="6"/>
  <c r="J37" i="37"/>
  <c r="J35" i="37" s="1"/>
  <c r="J33" i="37" s="1"/>
  <c r="J5" i="37" s="1"/>
  <c r="T52" i="20"/>
  <c r="BA35" i="9"/>
  <c r="G36" i="9"/>
  <c r="BA36" i="9" s="1"/>
  <c r="AI52" i="20"/>
  <c r="AH52" i="20" s="1"/>
  <c r="AI51" i="20"/>
  <c r="AH51" i="20" s="1"/>
  <c r="AO52" i="20"/>
  <c r="AN52" i="20" s="1"/>
  <c r="AO51" i="20"/>
  <c r="AN51" i="20" s="1"/>
  <c r="U36" i="9"/>
  <c r="S35" i="9"/>
  <c r="S36" i="9" s="1"/>
  <c r="AU38" i="20"/>
  <c r="AT37" i="20"/>
  <c r="AT38" i="20" s="1"/>
  <c r="U52" i="9"/>
  <c r="T30" i="9"/>
  <c r="T39" i="9"/>
  <c r="BC36" i="9"/>
  <c r="H56" i="9" l="1"/>
  <c r="F32" i="36"/>
  <c r="F28" i="32"/>
  <c r="T50" i="9"/>
  <c r="AU51" i="20"/>
  <c r="AT51" i="20" s="1"/>
  <c r="AU52" i="20"/>
  <c r="AT52" i="20" s="1"/>
  <c r="BM10" i="6"/>
  <c r="J57" i="37" s="1"/>
  <c r="J58" i="37" s="1"/>
  <c r="AH6" i="8"/>
  <c r="P23" i="22"/>
  <c r="G39" i="1"/>
  <c r="I11" i="38" s="1"/>
  <c r="U37" i="9"/>
  <c r="BC37" i="9"/>
  <c r="G37" i="9"/>
  <c r="Y40" i="9" l="1"/>
  <c r="AA42" i="9"/>
  <c r="AA42" i="20"/>
  <c r="BC40" i="9"/>
  <c r="F32" i="32"/>
  <c r="F29" i="32"/>
  <c r="BA37" i="9"/>
  <c r="G39" i="9"/>
  <c r="BA39" i="9" s="1"/>
  <c r="G31" i="32"/>
  <c r="G32" i="32" s="1"/>
  <c r="I54" i="9"/>
  <c r="G35" i="36"/>
  <c r="G36" i="36" s="1"/>
  <c r="I49" i="9"/>
  <c r="G49" i="9" s="1"/>
  <c r="G37" i="32"/>
  <c r="G38" i="32" s="1"/>
  <c r="I50" i="9"/>
  <c r="G50" i="9" s="1"/>
  <c r="BC39" i="9"/>
  <c r="G41" i="36"/>
  <c r="G42" i="36" s="1"/>
  <c r="I42" i="36" s="1"/>
  <c r="F32" i="5"/>
  <c r="F73" i="5" s="1"/>
  <c r="G25" i="1"/>
  <c r="F74" i="5" s="1"/>
  <c r="T23" i="22"/>
  <c r="T20" i="22" s="1"/>
  <c r="T6" i="22" s="1"/>
  <c r="P20" i="22"/>
  <c r="F36" i="36"/>
  <c r="F33" i="36"/>
  <c r="U39" i="9"/>
  <c r="U30" i="9"/>
  <c r="S37" i="9"/>
  <c r="S39" i="9" s="1"/>
  <c r="AC6" i="8"/>
  <c r="AC10" i="8" s="1"/>
  <c r="AH10" i="8"/>
  <c r="F75" i="5" l="1"/>
  <c r="L22" i="39"/>
  <c r="L21" i="39" s="1"/>
  <c r="L11" i="39" s="1"/>
  <c r="L6" i="39" s="1"/>
  <c r="G66" i="1"/>
  <c r="I9" i="38"/>
  <c r="Y42" i="9"/>
  <c r="BA42" i="9" s="1"/>
  <c r="BA40" i="9"/>
  <c r="Y42" i="20"/>
  <c r="I42" i="20"/>
  <c r="AA44" i="20"/>
  <c r="BC42" i="9"/>
  <c r="AA49" i="9"/>
  <c r="Y49" i="9" s="1"/>
  <c r="AA50" i="9"/>
  <c r="Y50" i="9" s="1"/>
  <c r="I56" i="9"/>
  <c r="G54" i="9"/>
  <c r="U49" i="9"/>
  <c r="U50" i="9"/>
  <c r="S50" i="9" s="1"/>
  <c r="P35" i="22"/>
  <c r="P6" i="22"/>
  <c r="AA52" i="20" l="1"/>
  <c r="Y52" i="20" s="1"/>
  <c r="AA51" i="20"/>
  <c r="Y51" i="20" s="1"/>
  <c r="Y44" i="20"/>
  <c r="DK8" i="6"/>
  <c r="I44" i="20"/>
  <c r="G42" i="20"/>
  <c r="G44" i="20" s="1"/>
  <c r="U42" i="20"/>
  <c r="P38" i="22"/>
  <c r="P3" i="22"/>
  <c r="S42" i="20" l="1"/>
  <c r="S44" i="20" s="1"/>
  <c r="U44" i="20"/>
  <c r="I52" i="20"/>
  <c r="G52" i="20" s="1"/>
  <c r="I51" i="20"/>
  <c r="CO8" i="6"/>
  <c r="DK10" i="6"/>
  <c r="AQ10" i="8" l="1"/>
  <c r="AU10" i="8"/>
  <c r="AX10" i="8"/>
  <c r="AT10" i="8"/>
  <c r="AZ10" i="8"/>
  <c r="AS10" i="8"/>
  <c r="AW10" i="8"/>
  <c r="AV10" i="8"/>
  <c r="Q26" i="22"/>
  <c r="AR10" i="8"/>
  <c r="H52" i="1"/>
  <c r="J13" i="38" s="1"/>
  <c r="AY10" i="8"/>
  <c r="CO10" i="6"/>
  <c r="U52" i="20"/>
  <c r="S52" i="20" s="1"/>
  <c r="U51" i="20"/>
  <c r="AO12" i="8" l="1"/>
  <c r="K57" i="37"/>
  <c r="G58" i="5"/>
  <c r="H25" i="1"/>
  <c r="U26" i="22"/>
  <c r="U20" i="22" s="1"/>
  <c r="U6" i="22" s="1"/>
  <c r="Q20" i="22"/>
  <c r="AO8" i="8"/>
  <c r="AO10" i="8" s="1"/>
  <c r="AO13" i="8" s="1"/>
  <c r="AP10" i="8"/>
  <c r="J9" i="38" l="1"/>
  <c r="G74" i="5"/>
  <c r="G73" i="5"/>
  <c r="M6" i="39" s="1"/>
  <c r="H66" i="1"/>
  <c r="K58" i="37"/>
  <c r="Q35" i="22"/>
  <c r="Q6" i="22"/>
  <c r="G75" i="5" l="1"/>
  <c r="Q38" i="22"/>
  <c r="Q3" i="22"/>
  <c r="Q48" i="9"/>
  <c r="Q49" i="9" s="1"/>
  <c r="P49" i="9" s="1"/>
  <c r="BB48" i="9"/>
  <c r="P47" i="9"/>
  <c r="BA47" i="9" s="1"/>
  <c r="P48" i="9"/>
  <c r="BA48" i="9" s="1"/>
  <c r="Q50" i="20"/>
  <c r="S47" i="9" l="1"/>
  <c r="S48" i="9" s="1"/>
  <c r="T53" i="9"/>
  <c r="T48" i="9"/>
  <c r="T51" i="9" s="1"/>
  <c r="S51" i="9" s="1"/>
  <c r="Q51" i="9"/>
  <c r="P51" i="9" s="1"/>
  <c r="Q51" i="20"/>
  <c r="P51" i="20" s="1"/>
  <c r="Q53" i="20"/>
  <c r="P53" i="20" s="1"/>
  <c r="P49" i="20"/>
  <c r="P50" i="20" s="1"/>
  <c r="O24" i="22" s="1"/>
  <c r="H49" i="20"/>
  <c r="T49" i="9" l="1"/>
  <c r="S49" i="9" s="1"/>
  <c r="S24" i="22"/>
  <c r="S20" i="22" s="1"/>
  <c r="S6" i="22" s="1"/>
  <c r="O20" i="22"/>
  <c r="O6" i="22" s="1"/>
  <c r="T49" i="20"/>
  <c r="G49" i="20"/>
  <c r="G50" i="20" s="1"/>
  <c r="H50" i="20"/>
  <c r="S49" i="20" l="1"/>
  <c r="S50" i="20" s="1"/>
  <c r="T50" i="20"/>
  <c r="H51" i="20"/>
  <c r="G51" i="20" s="1"/>
  <c r="H53" i="20"/>
  <c r="G53" i="20" s="1"/>
  <c r="T51" i="20" l="1"/>
  <c r="S51" i="20" s="1"/>
  <c r="T53" i="20"/>
  <c r="S53" i="20" s="1"/>
  <c r="Q8" i="8"/>
  <c r="W10" i="8"/>
  <c r="Q10" i="8" l="1"/>
</calcChain>
</file>

<file path=xl/sharedStrings.xml><?xml version="1.0" encoding="utf-8"?>
<sst xmlns="http://schemas.openxmlformats.org/spreadsheetml/2006/main" count="1529" uniqueCount="451">
  <si>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</si>
  <si>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</si>
  <si>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</si>
  <si>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</si>
  <si>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</si>
  <si>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</si>
  <si>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</si>
  <si>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</si>
  <si>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</si>
  <si>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Կապիտալ միջոցառումներ</t>
  </si>
  <si>
    <t>Միջոցառման տեսակը՝</t>
  </si>
  <si>
    <t>ՄԱՍ 3 ՊԵՏԱԿԱՆ ՄԱՐՄՆԻ ԾՐԱԳՐԵՐԻ ԳԾՈՎ ՎԵՐՋՆԱԿԱՆ ԱՐԴՅՈՒՆՔԻ ՑՈՒՑԱՆԻՇՆԵՐԸ</t>
  </si>
  <si>
    <t>Ծրագրի վերջնական արդյունքները</t>
  </si>
  <si>
    <t xml:space="preserve">Ելակետը </t>
  </si>
  <si>
    <t>Թիրախը</t>
  </si>
  <si>
    <t>2024թ</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</si>
  <si>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</si>
  <si>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</si>
  <si>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</si>
  <si>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</si>
  <si>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</si>
  <si>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</si>
  <si>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</si>
  <si>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</si>
  <si>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</si>
  <si>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</si>
  <si>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</si>
  <si>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</si>
  <si>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</si>
  <si>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</si>
  <si>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X</t>
  </si>
  <si>
    <t>Եկամուտների ստացման աղբյուրների անվանումները</t>
  </si>
  <si>
    <t>Բազային տարի ըստ 2022 թվականի տարեկան  հաշվետվության</t>
  </si>
  <si>
    <t>2023 թվականի սպասողական</t>
  </si>
  <si>
    <t>Կանխատեսում</t>
  </si>
  <si>
    <t>2024թ.</t>
  </si>
  <si>
    <t>2025թ.</t>
  </si>
  <si>
    <t>2026թ.</t>
  </si>
  <si>
    <t>ԸՆԴԱՄԵՆԸ</t>
  </si>
  <si>
    <t>1. Վճարովի ծառայությունների մատուցումից և աշխատանքների կատարումից</t>
  </si>
  <si>
    <t>Արտաքին միջոցներ</t>
  </si>
  <si>
    <t>ՀՀ կառ. համաֆինանսավորում</t>
  </si>
  <si>
    <t>Ծրագրով նախատեսված ամբողջ գումարը</t>
  </si>
  <si>
    <t>Մնացորդ</t>
  </si>
  <si>
    <t>Վարկային ծրագրեր</t>
  </si>
  <si>
    <t>Դրամաշնորհային ծրագրեր</t>
  </si>
  <si>
    <t>Միջոցառում</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</si>
  <si>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</si>
  <si>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</si>
  <si>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</si>
  <si>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</si>
  <si>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</si>
  <si>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</si>
  <si>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</si>
  <si>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</si>
  <si>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</si>
  <si>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</si>
  <si>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</si>
  <si>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</si>
  <si>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</si>
  <si>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</si>
  <si>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</si>
  <si>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Ցուցանիշներ</t>
  </si>
  <si>
    <t>Արտաքին աղբյուրներից ստացվող ֆինանսավորման տեսակը՝ ըստ ծրագրերի</t>
  </si>
  <si>
    <t xml:space="preserve">Հավելված 1. ՄԱՍ 3.  </t>
  </si>
  <si>
    <t>x</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</si>
  <si>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</si>
  <si>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</si>
  <si>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</si>
  <si>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</si>
  <si>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</si>
  <si>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2026թ բյուջե  (հազ. դրամ)</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</si>
  <si>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</si>
  <si>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</si>
  <si>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</si>
  <si>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 xml:space="preserve">Ընդամենը </t>
  </si>
  <si>
    <t>Վարկային ծրագիր</t>
  </si>
  <si>
    <t>Դրամաշնորհային ծրագիր</t>
  </si>
  <si>
    <t>Ենթավարկային ծրագիր</t>
  </si>
  <si>
    <t>Ծրագրի /Միջոցառման անվանումը</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</si>
  <si>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</si>
  <si>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 xml:space="preserve">2023թ. բյուջե (սպասողական) </t>
  </si>
  <si>
    <t>2022թ. բյուջե (փաստ)</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</si>
  <si>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</si>
  <si>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</si>
  <si>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</si>
  <si>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</si>
  <si>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</si>
  <si>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</si>
  <si>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</si>
  <si>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</si>
  <si>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</si>
  <si>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</si>
  <si>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</si>
  <si>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</si>
  <si>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</si>
  <si>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</si>
  <si>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</si>
  <si>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</si>
  <si>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</si>
  <si>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</si>
  <si>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</si>
  <si>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</si>
  <si>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</si>
  <si>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</si>
  <si>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</si>
  <si>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</si>
  <si>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</si>
  <si>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</si>
  <si>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</si>
  <si>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</si>
  <si>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</si>
  <si>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</si>
  <si>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</si>
  <si>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</si>
  <si>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</si>
  <si>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</si>
  <si>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</si>
  <si>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</si>
  <si>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</si>
  <si>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</si>
  <si>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</si>
  <si>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</si>
  <si>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</si>
  <si>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</si>
  <si>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</si>
  <si>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</si>
  <si>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</si>
  <si>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</si>
  <si>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</si>
  <si>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</si>
  <si>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</si>
  <si>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</si>
  <si>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</si>
  <si>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</si>
  <si>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</si>
  <si>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</si>
  <si>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</si>
  <si>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</si>
  <si>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</si>
  <si>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Միջոցառման տեսակը</t>
    </r>
    <r>
      <rPr>
        <vertAlign val="superscript"/>
        <sz val="8"/>
        <color rgb="FF000000"/>
        <rFont val="GHEA Grapalat"/>
        <family val="3"/>
      </rPr>
      <t>10</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</si>
  <si>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</si>
  <si>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</si>
  <si>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</si>
  <si>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</si>
  <si>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</si>
  <si>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</si>
  <si>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</si>
  <si>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</si>
  <si>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</si>
  <si>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</si>
  <si>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</si>
  <si>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</si>
  <si>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Միջոցառման ավարտի տարեթիվը</t>
    </r>
    <r>
      <rPr>
        <vertAlign val="superscript"/>
        <sz val="8"/>
        <color theme="1"/>
        <rFont val="GHEA Grapalat"/>
        <family val="3"/>
      </rPr>
      <t>23</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</si>
  <si>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</si>
  <si>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</si>
  <si>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</si>
  <si>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Գործառական դասակարգման</t>
    </r>
    <r>
      <rPr>
        <vertAlign val="superscript"/>
        <sz val="11"/>
        <color theme="1"/>
        <rFont val="Calibri"/>
        <family val="2"/>
        <scheme val="minor"/>
      </rPr>
      <t xml:space="preserve"> 27</t>
    </r>
  </si>
  <si>
    <r>
      <t>2.  Ստացվող նվիրատվություններից</t>
    </r>
    <r>
      <rPr>
        <vertAlign val="superscript"/>
        <sz val="8"/>
        <color theme="1"/>
        <rFont val="GHEA Grapalat"/>
        <family val="3"/>
      </rPr>
      <t>30</t>
    </r>
  </si>
  <si>
    <r>
      <t>Տնտեսագիտական դասակարգման կատեգորիան</t>
    </r>
    <r>
      <rPr>
        <vertAlign val="superscript"/>
        <sz val="8"/>
        <color theme="1"/>
        <rFont val="GHEA Grapalat"/>
        <family val="3"/>
      </rPr>
      <t>32</t>
    </r>
  </si>
  <si>
    <r>
      <t>Ձևաչափ 1. Արտաքին աղբյուրներից բյուջետային խողովակներով ստացվող նպատակային վարկերի և դրամաշնորհների հաշվին իրականացվելիք ծախսերը</t>
    </r>
    <r>
      <rPr>
        <b/>
        <vertAlign val="superscript"/>
        <sz val="10"/>
        <color theme="1"/>
        <rFont val="GHEA Grapalat"/>
        <family val="3"/>
      </rPr>
      <t>31</t>
    </r>
  </si>
  <si>
    <r>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r>
    <r>
      <rPr>
        <b/>
        <vertAlign val="superscript"/>
        <sz val="10"/>
        <color theme="1"/>
        <rFont val="GHEA Grapalat"/>
        <family val="3"/>
      </rPr>
      <t>33</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</si>
  <si>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</si>
  <si>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</si>
  <si>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</si>
  <si>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</si>
  <si>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</si>
  <si>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</si>
  <si>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</si>
  <si>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</si>
  <si>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 xml:space="preserve"> Աշխատողների աշխատավարձեր և հավելավճարներ 4111</t>
  </si>
  <si>
    <t>Կապի ծառայություններ 4214</t>
  </si>
  <si>
    <t>Էներգետիկ ծառայություններ 4212</t>
  </si>
  <si>
    <t>Կոմունալ ծառայություններ 4213</t>
  </si>
  <si>
    <t>Ապահովագրական ծախսեր 4215</t>
  </si>
  <si>
    <t>Գույքի և սարքավորումների վարձակալություն 4216</t>
  </si>
  <si>
    <t xml:space="preserve"> Ներքին գործուղումներ 4221</t>
  </si>
  <si>
    <t>Արտասահմանյան գործուղումների գծով ծախսեր 4222</t>
  </si>
  <si>
    <t xml:space="preserve"> Համակարգչային ծառայություններ 4232</t>
  </si>
  <si>
    <t>Աշխատակազմի մասնագիտական զարգացման ծառայություններ 4233</t>
  </si>
  <si>
    <t xml:space="preserve"> 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</si>
  <si>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</si>
  <si>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</si>
  <si>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</si>
  <si>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</si>
  <si>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</si>
  <si>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</si>
  <si>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</si>
  <si>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Այլ ծախսեր 4861</t>
  </si>
  <si>
    <t>Շենքերի և շինությունների շինարարություն 5112</t>
  </si>
  <si>
    <t>Այլ մեքենաներ և սարքավորումներ 5129</t>
  </si>
  <si>
    <t>Ոռոգման համակարգի առողջացում</t>
  </si>
  <si>
    <t>ՀՀ դրամ փոխարժեքով</t>
  </si>
  <si>
    <t xml:space="preserve">Հաշվարկները կատարվել են 1 ԱՄՆ դոլարի նկատմամբ </t>
  </si>
  <si>
    <t xml:space="preserve">Հաշվարկները կատարվել են 1 Եվրոյի նկատմամբ </t>
  </si>
  <si>
    <t>Վարչական սարքավորումներ 5122</t>
  </si>
  <si>
    <t>Այլ ընթացիկ դրամաշնորհներ 4639</t>
  </si>
  <si>
    <t>Շենքերի և շինությունների կապիտալ վերանորոգում 5113</t>
  </si>
  <si>
    <t>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</si>
  <si>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Եվրոպական միության հարևանության ներդրումային ծրագրի աջակցությամբ իրականացվող Երևանի ջրամատակարարման բարելավման դրամաշնորհային ծրագիր</t>
  </si>
  <si>
    <t>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</si>
  <si>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Ջրամատակարարաման և ջրահեռացման բարելավում</t>
  </si>
  <si>
    <t>Գերմանիայի զարգացման վարկերի բանկի աջակցությամբ ջրամատակարարման և ջրահեռացման ենթակառուցվածքների վերականգման ծրագրի երրորդ փուլ</t>
  </si>
  <si>
    <t>Նախագծահետազոտական ծախսեր 5134</t>
  </si>
  <si>
    <t>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</si>
  <si>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</si>
  <si>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</si>
  <si>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Հարկեր, պարտադիր վճարներ և տույժեր, որոնք կառավարման տարբեր մակարդակների կողմից կիրառվում են միմյանց նկատմամբ 4822</t>
  </si>
  <si>
    <t>հազ. ՀՀ դրամ</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</si>
  <si>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t>
  </si>
  <si>
    <t>հազ. դրամ</t>
  </si>
  <si>
    <t>1 տարի</t>
  </si>
  <si>
    <t>2 տարի</t>
  </si>
  <si>
    <t>3 տարի</t>
  </si>
  <si>
    <t>4 տարի</t>
  </si>
  <si>
    <t>5 տարի</t>
  </si>
  <si>
    <r>
      <t xml:space="preserve">Ընդամենը, </t>
    </r>
    <r>
      <rPr>
        <i/>
        <sz val="9"/>
        <color theme="1"/>
        <rFont val="GHEA Grapalat"/>
        <family val="3"/>
      </rPr>
      <t>որից՝</t>
    </r>
  </si>
  <si>
    <t>Վարկային միջոցներ</t>
  </si>
  <si>
    <t>ՀՀ կառ. hամաֆին.</t>
  </si>
  <si>
    <t>ԱՄՆ դոլար</t>
  </si>
  <si>
    <t>2023թ. բյուջե</t>
  </si>
  <si>
    <t>04</t>
  </si>
  <si>
    <t>02</t>
  </si>
  <si>
    <t>06</t>
  </si>
  <si>
    <t>03</t>
  </si>
  <si>
    <t>01</t>
  </si>
  <si>
    <t>Հող  5411</t>
  </si>
  <si>
    <t>Խմելու ջրի նկատմամբ բնակչության աճող պահանջների բավարարում, ջրամատակարարման ժամերի ավելացում՝ մինչ շուրջօրյա ջրամատակարարման անցում, ջրի օգտագործման հաշվառման կազմակերպում, ծախսվող էլեկտրաէներգիայի կրճատում։
Ոռոգման ծառայությունների հասանելիության և մատչելիության ապահովում` պարենային անվտանգության ապահովում։ Ջրի պաշարների ամբարում և ջրի պաշարների կառավարում կառուցվող ջրամբարների միջոցով։</t>
  </si>
  <si>
    <t>Բյուջետային ծրագրերում կատարված հիմնական փոփոխությունները պայմանավորված են ծրագերի վերջնաժամկետների փոփոխություններով, որոնք առաջացել են որոշ ծրագրերի առաջընթացների լուրջ խոչընդոտների՝ պատերազմների (2020թ., 2022թ.), COVID-19 համավարակի, գնաճի և այլն, պատճառով, ինչպես նաև՝ ծրագրերում հավելյալ աշխատանքների ընդգրկմամբ։</t>
  </si>
  <si>
    <t>ՀՀ ՏԿԵՆ Ջրային կոմիտե</t>
  </si>
  <si>
    <t>11005</t>
  </si>
  <si>
    <t>11007</t>
  </si>
  <si>
    <t>31001</t>
  </si>
  <si>
    <t>1072</t>
  </si>
  <si>
    <t>31002</t>
  </si>
  <si>
    <t>12001</t>
  </si>
  <si>
    <t>Ծառայությունների մատուցում</t>
  </si>
  <si>
    <t xml:space="preserve">Պետական մարմինների կողմից օգտագործվող ոչ ֆինանսական ակտիվների հետ գործառնություններ </t>
  </si>
  <si>
    <t xml:space="preserve"> Տրանսֆերտների տրամադրում </t>
  </si>
  <si>
    <t>Ջրամատակարարման ծառայությունների հասանելիության և մատչելիության ապահովում</t>
  </si>
  <si>
    <t>Ջրամատակարարման և ջրահեռացման արդյունավետության և հասանելիության բարելավում, կորուստների կրճատում</t>
  </si>
  <si>
    <t>Համայնքային ջրամատակարարման և ջրահեռացման ենթակառուցվածքների վերականգնման ծրագրի աուդիտի իրականացում</t>
  </si>
  <si>
    <t>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</si>
  <si>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t>
  </si>
  <si>
    <t>ՄԱԿ-ի կայուն զարգացման 6-րդ նպատակ՝ Մաքուր ջուր և սանիտարական պայմաններ</t>
  </si>
  <si>
    <t>ՀՀ կառավարության 2021 թվականի օգոստոսի 18-ի «Հայաստանի Հանրապետության կառավարության 2021-2026 թվականների ծրագրի մասին» N 1363-Ա որոշում
3.3. Ջրային տնտեսություն</t>
  </si>
  <si>
    <t>2026</t>
  </si>
  <si>
    <t xml:space="preserve"> Մասնագիտացված միավոր </t>
  </si>
  <si>
    <t>Ոչ ֆինանսական ցուցանիշ</t>
  </si>
  <si>
    <t xml:space="preserve"> Նորոգվող ջրագծերի երկարություն, կմ </t>
  </si>
  <si>
    <t xml:space="preserve"> Նորոգվող կոյուղագծերի երկարություն, կմ </t>
  </si>
  <si>
    <t xml:space="preserve"> Նորոգվող տնային միացումներ, հատ </t>
  </si>
  <si>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</si>
  <si>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Ծրագիր /Միջոցառում</t>
  </si>
  <si>
    <t>Գործառական դասակարգման</t>
  </si>
  <si>
    <t>2024թ. բյուջե (հազ. դրամ)</t>
  </si>
  <si>
    <t>2025թ. բյուջե (հազ. դրամ)</t>
  </si>
  <si>
    <t>2022թ. փաստ. (հազ. դրամ)</t>
  </si>
  <si>
    <t>2023թ. Բյուջե
(հազ. դրամ)</t>
  </si>
  <si>
    <t>2026թ. բյուջե (հազ. դրամ)</t>
  </si>
  <si>
    <t>Արագածոտնի մարզ</t>
  </si>
  <si>
    <t>Արարատի մարզ</t>
  </si>
  <si>
    <t>Արմավիրի մարզ</t>
  </si>
  <si>
    <t>Գեղարքունիքի մարզ</t>
  </si>
  <si>
    <t>քաղաք Երևան</t>
  </si>
  <si>
    <t>Լոռու մարզ</t>
  </si>
  <si>
    <t>Կոտայքի մարզ</t>
  </si>
  <si>
    <t>Շիրակի մարզ</t>
  </si>
  <si>
    <t>Սյունիքի մարզ</t>
  </si>
  <si>
    <t>Վայոց Ձորի մարզ</t>
  </si>
  <si>
    <t>Տավուշի մարզ</t>
  </si>
  <si>
    <t>Armavir</t>
  </si>
  <si>
    <t>Lori</t>
  </si>
  <si>
    <t>Syunik</t>
  </si>
  <si>
    <t>Kotayq</t>
  </si>
  <si>
    <t>Հաշվարկային</t>
  </si>
  <si>
    <t>2023թ. Սպասողական
(հազ. դրամ)</t>
  </si>
  <si>
    <t xml:space="preserve"> Կառավարվող/վերահսկվող խորհրդատվական պայմանագրերի քանակը, հատ </t>
  </si>
  <si>
    <t xml:space="preserve"> Կառավարվող ներդրումների ծրագրերի թիվ, հատ </t>
  </si>
  <si>
    <t>ՀՏԶՀ հանդիսանում է միայն տվյալ ծրագրի իրականացնող և տվյալներ կարող է տրամադրել միայն տվյալ ծրագրի մասով, իսկ համակարգի ելակետային տվյալներին չի տիրապետում։</t>
  </si>
  <si>
    <t>2026թ.
2 տարի</t>
  </si>
  <si>
    <t>2025թ.
1 տարի</t>
  </si>
  <si>
    <t>2027թ.
3 տարի</t>
  </si>
  <si>
    <t>2028թ.
4 տարի</t>
  </si>
  <si>
    <t>2029թ.
5 տարի</t>
  </si>
  <si>
    <t>2030թ.
6 տարի</t>
  </si>
  <si>
    <t>Օրապահիկի և գիշերավարձի չափերը հաշվարկվել են համաձայն ՀՀ կառավարության 2005թ. դեկտեմբերի 29-ի թիվ 2335-Ն որոշմամբ և այդ որոշման փոփոխությամբ (2022 թվականի ապրիլի 7-ի 439-Ն):</t>
  </si>
  <si>
    <t>Գործուղման ծախսերը ներառում են դոնորի կողմից կազմակերպվող Տարածաշրջանային ֆինանսական կառավարման/մասհանման և հակակորուպցիոն դասընթացներին, Գնումերի ընթացկարգերի դասընթացներին կամ այլ հանդիպումներին մասնակցելու համար վճարվելիք մասնակցության վճարը, օրապահիկը և տրանսպորտային ծախսերը:</t>
  </si>
  <si>
    <t>Ծրագրի ընդհանուր կառավարման (ներառյալ՝ հաշվապահական հաշվառումը) տարեկան սպասարկման գնահատված ծախսն է ներկայացված։</t>
  </si>
  <si>
    <t>Հաշվարկված է ներառյալ էլեկտրաէներգիայի, գազի, գազի սպասարկման, ջրամատակարարման և ջրահեռացման ծառայությունների տարեկան գումարը, որը տրվելու է զբաղեցվելիք տարածքի կնքվելիք պայմանագրի շրջանակներում։</t>
  </si>
  <si>
    <t>Ծանոթագրություններ՝ 
Հաշվարկները կատարվել են հիմք ընդունելով</t>
  </si>
  <si>
    <t>Գործուղման ծախսերը ներառում են դոնորի կողմից կազմակերպվող Տարածաշրջանային ֆինանսական կառավարման/մասհանման և հակակորուպցիոն դասընթացներին, Գնումերի ընթացակարգերի դասընթացներին կամ այլ հանդիպումներին մասնակցելու համար վճարվելիք մասնակցության վճարը, օրապահիկը և տրանսպորտային ծախսերը:</t>
  </si>
  <si>
    <t xml:space="preserve">Հաշվարկված է աշխատակիցների բջջային և ֆիքսված հեռախոսակապերի, ինտերնետային, ինչպես նաև՝ սուրհանդակային առաքումների ծախսերը։  </t>
  </si>
  <si>
    <t>Նախատեսվում է ծրագրի շրջանակներում օգտագործվելիք մեքենաների պարտադիր ապահովագրական ծախսերը։</t>
  </si>
  <si>
    <t>Հաշվարկվել են հարկային, աշխատանքային օրենսդրությունների և գնումների ընթացակարգերի փոփոխությունների, աշխատակազմի այլ մասնագիտական զարգացման համար վերապատրաստումների մասով պահանջվող ծախսերը։</t>
  </si>
  <si>
    <t>Հաշվարկվել են անհրաժեշտ սարքավորումների (կահույք, համակարգչային տեխնիկա, սարքեր և սարքավորումների) և ծրագրի համար առնվազն անհրաժեշտ չորս ավտոմեքենաների ընթացիկ նորոգումների և պահպանումների ծախսերը։</t>
  </si>
  <si>
    <t xml:space="preserve">Գրասենյակային նյութերի և պիտույքների գծով ծախսերում ներառվել են թղթի, թղթապանակների, տպող սարքերի քարտրիջների, պատճենահանող սարքերի տոներների և այլ ծախսերը: </t>
  </si>
  <si>
    <t>Հաշվարկվել են ծրագրի համար անհրաժեշտ առնվազն չորս ավտոմեքենաների տրանսպորտային ծախսերը։</t>
  </si>
  <si>
    <r>
      <t xml:space="preserve">Ծանոթագրություններ՝ 
</t>
    </r>
    <r>
      <rPr>
        <i/>
        <sz val="8"/>
        <color theme="1"/>
        <rFont val="GHEA Grapalat"/>
        <family val="3"/>
      </rPr>
      <t xml:space="preserve">Հաշվարկները կատարվել են հիմք ընդունելով նաև նմանատիպ արժողությամբ և իրականացման փուլում գտնվող ոլորտային ծրագրի 2023թ. ՀՀ պետական բյուջեով նախատեսված ծախսերը։ </t>
    </r>
  </si>
  <si>
    <t>Հաշվարկվել են պահանջվելիք ծրագրի կառավարման գրասենյակի պահպանման` փականի, լամպի, մալուխի և այլն, և օգտագործվող կենցաղային նյութերի` մաքրող և ախտահանող հեղուկներ, օճառների, բազմաթիվ այլ պարագաների ծախսերը։</t>
  </si>
  <si>
    <t>Հաշվարկվել են ՀՀ պետական բյուջե վճարվելիք պարտադիր վճարումների, շին. թույլտվությունների և այլ վճարումների ծախսերը։</t>
  </si>
  <si>
    <t>Նախատեսված են ծրագրի կառավարման գրասենյակի համար անհրաժեշտ ժամանակավոր աշխատակիցների հետ կապված ծախսերը, մասնավորապես` ընթացիկ աշխատանքային չնախատեսված խնդիրների առաջացման պարագայում համապատասխան մասնագետի ներգրավման ծախսերը։</t>
  </si>
  <si>
    <t>Նախատեսվել են ծրագրի կառավարման գրասենյակի տարածքի համալիր սպասարկման, աղբահանության, շենքի ընդհանուր պահակային ծառայության և վերելակի օգտագործման ծառայության համար պահանջվող գումարները։</t>
  </si>
  <si>
    <t>Նախատեսվել են օտարերկրյա միջազգային կազմակերպության պատվիրակությունների, կապալառուների, խորհրդատուների ներկայացուցիչների հետ կարևոր հանդիպումների կազմակերպման համար անհրաժեշտ ծախսերը։</t>
  </si>
  <si>
    <t>Տեղեկատվական ծառայությունները ներառում են իրավական տեղեկատվական էլեկտրոնային համակարգի ծախսերը, գնագոյացման վերլուծական ինֆորմացիոն տեղեկագրերի ծախսերը, քարտեզների, հրապարակման ենթակա նյութերի տպագրական ծառայությունների արժեքները:</t>
  </si>
  <si>
    <t>Հաշվարկվել են Ծրագրի իրականացման համար անհրաժեշտ աշխատակազմի աշխատավարձերի և հավելավճարների ծախսերը։</t>
  </si>
  <si>
    <t>Հաշվարկված է ծրագրի կառավարման ծրագրի գրասենյակի վարձակալության՝ ներառյալ՝ էլեկտրաէներգիայի, գազի, գազի սպասարկման, ջրամատակարարման և ջրահեռացման ծառայությունների գումարը։</t>
  </si>
  <si>
    <t>Եվրո</t>
  </si>
  <si>
    <t>Պայմանագրի անվանումը</t>
  </si>
  <si>
    <t>ՀՀ կառ. Համաֆինանսավորում</t>
  </si>
  <si>
    <t>ՀՀ դրամ</t>
  </si>
  <si>
    <t>Ըստ ՄԺԾԾ հայտի</t>
  </si>
  <si>
    <t>Սպասողականների տարբերություն</t>
  </si>
  <si>
    <t>2024թ. բյուջեների տարբերություն</t>
  </si>
  <si>
    <t>2025թ. բյուջեների տարբերություն</t>
  </si>
  <si>
    <t>2026թ. բյուջեների տարբերություն</t>
  </si>
  <si>
    <t>Պայմանագրի արժույթ</t>
  </si>
  <si>
    <t>2023թ. կանխատեսում - սպասողական, որից՝</t>
  </si>
  <si>
    <t>2024թ. հայտ, որից՝</t>
  </si>
  <si>
    <t xml:space="preserve">«Ախուրյան գետի ջրային ռեսուրսների ինտեգրացված կառավարում ծրագիր, Ջրային ռեսուրսների համալիր կառավարում (ՋՌՀԿ)/Ախուրյան գետ, փուլ 1 և փուլ 2» </t>
  </si>
  <si>
    <t>2025թ. հայտ, որից՝</t>
  </si>
  <si>
    <t>2026թ. հայտ, որից՝</t>
  </si>
  <si>
    <t>Պայմանագրի արժեքը, որից՝</t>
  </si>
  <si>
    <t>ՀՀ կառավարության համաֆինանսավորում</t>
  </si>
  <si>
    <t>1072 ծրագրի 31003 միջոցառում</t>
  </si>
  <si>
    <t>1072 ծրագրի 31004 միջոցառում</t>
  </si>
  <si>
    <t>Երևանի ջրամատակարարման բարելավման ծրագիր</t>
  </si>
  <si>
    <t>31003 և 31004 միջոցառումներ</t>
  </si>
  <si>
    <t>ԵՆԲ Վարկային և ԵՄ դրամաշնորհային միջոցներ
/31003+31004/</t>
  </si>
  <si>
    <t xml:space="preserve">Փաթեթ 4։  Մալաթիա-Հաղթանակ թաղամասերի ջրամատակարարման բաշխիչ ցանցի վերականգնում և անհատական տնային միացումների փոխարինում </t>
  </si>
  <si>
    <t xml:space="preserve">Փաթեթ 5։  Սիլիկյան թաղամասի ջրամատակարարման բաշխիչ ցանցի վերականգնում և անհատական տնային միացումների փոխարինում </t>
  </si>
  <si>
    <t>31003 միջոցառում</t>
  </si>
  <si>
    <r>
      <rPr>
        <b/>
        <sz val="9"/>
        <color rgb="FF0070C0"/>
        <rFont val="GHEA Grapalat"/>
        <family val="3"/>
      </rPr>
      <t>Փաթեթներ 4-5:</t>
    </r>
    <r>
      <rPr>
        <b/>
        <i/>
        <sz val="9"/>
        <color rgb="FF0070C0"/>
        <rFont val="GHEA Grapalat"/>
        <family val="3"/>
      </rPr>
      <t xml:space="preserve"> </t>
    </r>
    <r>
      <rPr>
        <b/>
        <sz val="9"/>
        <rFont val="GHEA Grapalat"/>
        <family val="3"/>
      </rPr>
      <t xml:space="preserve">«Մալաթիա-Հաղթանակ թաղամասերի ջրամատակարարման բաշխիչ ցանցի վերականգնում և անհատական տնային միացումների փոխարինում» և «Սիլիկյան թաղամասի ջրամատակարարման բաշխիչ ցանցի վերականգնում և անհատական տնային միացումների փոխարինում» փաթեթների տեխնիկական և հեղինակային վերահսկողություն                       </t>
    </r>
  </si>
  <si>
    <t>ԵՆԲ վարկային միջոցներ
/31003/</t>
  </si>
  <si>
    <t xml:space="preserve">Փաթեթ 6: «Արարատյան պոմպակայանի 3 նոր պոմպերի տեղադրում», «Բալահովիտ համայնքի գերեզմանի մոտակայքից մինչև զորամասի բազմաբնակարան շենքեր ջրագծի կառուցում, բաժանորդների ջրագծերի միացում նոր ջրագծին և ջրաչափական հանգույցների տեղափոխում սահմանազատման կետ», «գ․ Փարաքար մայրաքաղաքային փողոց 39-ից մինչև 27 հասցեների մոտ ջրագծի կառուցում»,  «Փիրումյան թաղամասի բնակելի տների արտաքին ջրամատակարարման համակարգի բարելավում» փաթեթների տեխնիկական և հեղինակային վերահսկողություն                          </t>
  </si>
  <si>
    <t xml:space="preserve">Փաթեթ 7: Նոր Խարբերդ և հարակից թաղամասերի ջրամատակարարման բաշխիչ ցանցի վերակառուցում և անհատական տնային միացումների փոխարինում տեխնիկական վերահսկողություն     </t>
  </si>
  <si>
    <t>ԸՆԴՀԱՆՈՒՐԸ</t>
  </si>
  <si>
    <t>Համայնքային ենթակառուցվածքների II ծրագիր, փուլ 3 - Հայաստանի ջրամատակարարման և ջրահեռացման ենթակառուցվածք ծրագիր</t>
  </si>
  <si>
    <t>1072 ծրագրի 12001 միջոցառում</t>
  </si>
  <si>
    <t>Դրամաշնորհային միջոցներ</t>
  </si>
  <si>
    <t>Լոտ 4.2 - Կոյուղու մաքրման կայանների կառուցում</t>
  </si>
  <si>
    <t>Պայմանագրի /Նախահաշվի արժեքը, որից՝</t>
  </si>
  <si>
    <t>Խորհրդատվական ծառայություններ (տեխ. և հեղ. հսկողություն)</t>
  </si>
  <si>
    <t>1072 ծրագրի 31001 միջոցառում</t>
  </si>
  <si>
    <t>1072 ծրագրի 31002 միջոցառում</t>
  </si>
  <si>
    <t>ՎՎԲ և ԵՆԲ վարկային միջոցներ</t>
  </si>
  <si>
    <t>«Շիրակի Ջրմուղկոյուղի» ՓԲԸ սպասարկման տարածքի ջրամատակարարման և ջրահեռացման ենթակառուցվածքների վերականգնում
CIP II-P3-SH  LOT 1</t>
  </si>
  <si>
    <t>Լոռու և Արմավիրի մարզերի ջրամատակարարման համակարգերի և կոյուղագծերի վերականգնում 
CIP II-P3-L/NA  LOT 2</t>
  </si>
  <si>
    <t>«Հայջրմուղկոյուղի» ՓԲԸ Գեղարքունիքի, Վայոց Ձորի և Սյունիքի մարզերի սպասարկման տարածքի ջրամատակարարման և ջրահեռացման ենթակառուցվածքների վերականգնում 
CIP II-P3-AWSC  LOT 3/1</t>
  </si>
  <si>
    <t xml:space="preserve">«Հայջրմուղկոյուղի» ՓԲԸ սպասարկման տարածքի ջրամատակարարման և ջրահեռացման ենթակառուցվածքների վերականգման նախագծում, տեխնիկական և հեղինակային հսկողություն </t>
  </si>
  <si>
    <t>«Շիրակի Ջրմուղկոյուղի» ՓԲԸ սպասարկման տարածքի ջրամատակարարման և ջրահեռացման ենթակառուցվածքների վերականգման նախագծում, տեխնիկական և հեղինակային հսկողություն</t>
  </si>
  <si>
    <t>Լոռու և Արմավիրի մարզերի  ջրամատակարարման և ջրահեռացման ենթակառուցվածքների վերականգման նախագծում, տեխնիկական և հեղինակային հսկողություն</t>
  </si>
  <si>
    <t xml:space="preserve">Խորհրդատվական ծառայություններ (տեխ. և հեղ. հսկողություն) - Լոտ 5 </t>
  </si>
  <si>
    <t>Լոտ 5 -  1 3 համայնքներում ջրամատակարարման և ջրահեռացման ենթակառուցվածքների վերականգնում</t>
  </si>
  <si>
    <t>Գերմանիայի զարգացման վարկերի բանկի աջակցությամբ իրականացվող ՀՀ Լոռու  (Վանաձորի) մարզի ջրամատակարարման և ջրահեռացման համակարգերի վերականգնման ծրագիր՝ երկրորդ փուլ</t>
  </si>
  <si>
    <t>Լոտ 4.1 - Ուռուտ և Ագարակ համայնքների ջրամատակարարման և ջրահեռացման համակարգերի վերականգնում</t>
  </si>
  <si>
    <t>Լոտ 4.2 - Խնածախ և Արզական համայնքների ջրամատակարարման և ջրահեռացման համակարգերի վերականգնում</t>
  </si>
  <si>
    <t>2027թ</t>
  </si>
  <si>
    <t>2024թ. կանխատեսում - սպասողական, որից՝</t>
  </si>
  <si>
    <t>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</si>
  <si>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</si>
  <si>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*ՀՀ կառավարության 01.06.2023թ. «№ 877-Ա որոշմամբ Համայնքային ենթակառուցվածքների II ծրագիր, փուլ 3 - Հայաստանի ջրամատակարարման և ջրահեռացման ենթակառուցվածք ծրագրի»   շրջանակներում նախատեսվել է կիրառել 1 Եվրո=500 դրամ փոխարժեք, որի դեպքում առաջացող շուրջ 1,455.2 հազ. Եվրո հավելյալ միջոցները վճարվելու են ՀՀ կառ. համաֆինանսավորման միջոցներից։</t>
  </si>
  <si>
    <t>2027թ բյուջե  (հազ. դրամ)</t>
  </si>
  <si>
    <t>հազ. եվրո</t>
  </si>
  <si>
    <t>2027թ (հազ. դրամ)</t>
  </si>
  <si>
    <t>Հայտի և 2025-2027թթ ՄԺԾԾ-ով 2024թ. համար նախատեսված չափաքանակի տարբերության պարզաբանումը</t>
  </si>
  <si>
    <t>հազ․ ԱՄՆ դոլար</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</si>
  <si>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</si>
  <si>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այդ թվում՝</t>
  </si>
  <si>
    <t xml:space="preserve"> այդ թվում` ըստ կատարողների</t>
  </si>
  <si>
    <t xml:space="preserve"> ՀՀ  տարածքային կառավարման և ենթակառուցվածքների նախարարության ջրային կոմիտե</t>
  </si>
  <si>
    <t xml:space="preserve"> այդ թվում` բյուջետային ծախսերի տնտեսագիտական դասակարգման հոդվածներ</t>
  </si>
  <si>
    <t xml:space="preserve">2025թ. բյուջե (սպասողական) </t>
  </si>
  <si>
    <t>2024թ. բյուջե (փաստ)</t>
  </si>
  <si>
    <t>Կատարողականն առ. 01.01.2024թ. դրությամբ</t>
  </si>
  <si>
    <t>2028թ</t>
  </si>
  <si>
    <t>2027թ. հայտ, որից՝</t>
  </si>
  <si>
    <t>Ծրագրի գծով 2026-2028թթ ՄԺԾԾ-ով 2026թ. համար նախատեսված չափաքանակները (գոյություն ունեցող պարտավորություններ)</t>
  </si>
  <si>
    <t>2027թ. հայտ, 
որից՝</t>
  </si>
  <si>
    <t>2026թ. հայտ, 
որից՝</t>
  </si>
  <si>
    <t>2026թ. բյուջետային հայտ</t>
  </si>
  <si>
    <t>Բազային տարի 2024թ․ (հազ. դրամ)</t>
  </si>
  <si>
    <t>2025թ պլան (հազ. դրամ)</t>
  </si>
  <si>
    <t>2026թ բյուջե  (հազ. դրամ</t>
  </si>
  <si>
    <t>2028թ բյուջե  (հազ. դրամ)</t>
  </si>
  <si>
    <t>*Սույն ՄԺԾԾ 2026-2028թթ. և 2026թ. բյուջետային հայտում ՀՏԶՀ կողմից իրականացվող ջրային ոլորտի ծրագրերը/միջոցառումները ունեն խիստ սահմանված ժամկետայնություն, իսկ որոշ ծրագրերի ժամկետներ արդեն մի քանի անգամ երկարաձգվել են ջրային ոլորտում իրականացված կառուցվածքային փոփոխությունների՝ ծրագրերի իրականացնող մարմինների փոփոխության պատճառով։ Ավելին՝ մի շարք ծրագրերի ժամկետների երկարաձգման համար դոնորների կողմից սահմանված են փոխհատուցման խոշոր գումարներ, մասնավորապես «Ախուրյան գետի ջրային ռեսուրսների ինտեգրացված կառավարում ծրագիր, Ջրային ռեսուրսների համալիր կառավարում (ՋՌՀԿ)/Ախուրյան գետ, փուլ 1» և  «Համայնքային ենթակառուցվածքների II ծրագիր, փուլ 3 - Հայաստանի ջրամատակարարման և ջրահեռացման ենթակառուցվածք» ծրագերի շրջանակներում 2020թ. ընթացքում վճարվել են համապատասխանաբար՝  փոխհատուցման վճարներ՝ ժամկետների երկարաձգման համար։
Հաշվի առնելով վերոգրյալը՝ ծրագերի առաջնահերթությունների չկա՝ հիմք ընդունելով ծրագրերի ռազմավարական կարևոր նշանակությունը և յուրաքանչյուր ծրագրի մասով առաջանալիք բազմաբնույթ խնդիրների և լրացուցիչ պարտավորությունների բացառումը։</t>
  </si>
  <si>
    <t>Բազային տարի 
2024թ․ 
(հազ. դրամ)</t>
  </si>
  <si>
    <t>2025թ պլան 
(հազ. դրամ)</t>
  </si>
  <si>
    <t>2026թ բյուջե  
(հազ. դրամ)</t>
  </si>
  <si>
    <t>2027թ բյուջե 
(հազ. դրամ)</t>
  </si>
  <si>
    <t>2028թ բյուջե  
(հազ. դրամ)</t>
  </si>
  <si>
    <t>2024թ.  (փաստացի) բազային տարի (հազ. դրամ)</t>
  </si>
  <si>
    <t>2025թ (պլան) (հազ. դրամ)</t>
  </si>
  <si>
    <t>2027</t>
  </si>
  <si>
    <t>2028</t>
  </si>
  <si>
    <t>1004</t>
  </si>
  <si>
    <t>28</t>
  </si>
  <si>
    <t>Պետական մարմնի անվանումը _______________________________________________________________</t>
  </si>
  <si>
    <t>Հազար դրամ</t>
  </si>
  <si>
    <t xml:space="preserve"> ԲԳԿ</t>
  </si>
  <si>
    <t xml:space="preserve"> Ծրագրի/միջոցառման դասիչը</t>
  </si>
  <si>
    <r>
      <t xml:space="preserve"> ԲԳԿ/Ծրագրի /միջոցառման անվանումը</t>
    </r>
    <r>
      <rPr>
        <b/>
        <vertAlign val="superscript"/>
        <sz val="10"/>
        <rFont val="GHEA Grapalat"/>
        <family val="3"/>
      </rPr>
      <t>9</t>
    </r>
  </si>
  <si>
    <t xml:space="preserve"> Ծրագրի նպատակը/Միջոցառման նկարագրությունը</t>
  </si>
  <si>
    <r>
      <t xml:space="preserve"> Վերջնական արդյունքի նկարագրությունը/Միջոցառման տեսակը</t>
    </r>
    <r>
      <rPr>
        <b/>
        <vertAlign val="superscript"/>
        <sz val="10"/>
        <rFont val="GHEA Grapalat"/>
        <family val="3"/>
      </rPr>
      <t>10</t>
    </r>
  </si>
  <si>
    <t xml:space="preserve">2024թ.  (փաստացի) </t>
  </si>
  <si>
    <t xml:space="preserve">2025թ (հաստատված բյուջե) </t>
  </si>
  <si>
    <t>2026թ. բազային բյուջե</t>
  </si>
  <si>
    <t>2027թ. բազային բյուջե</t>
  </si>
  <si>
    <t>2028թ. բազային բյուջե</t>
  </si>
  <si>
    <t>2026թ. բյուջե (ներառյալ ընդլայնումները և նոր նախաձեռնությունները)</t>
  </si>
  <si>
    <t xml:space="preserve">2027թ. </t>
  </si>
  <si>
    <t xml:space="preserve">2028թ. </t>
  </si>
  <si>
    <t>Ծախսային խնայողության գծով առաջարկը (-)</t>
  </si>
  <si>
    <t>Հիմնավորումներ/ Պատճառներ (այդ թվում՝ 2025 թվականի հաստատված բյուջեի նկատմամբ 2026թ. բազային բյուջեի տարբերության պատճառները ըստ հիմնական գործոնների*</t>
  </si>
  <si>
    <t xml:space="preserve"> Ծրագիր6</t>
  </si>
  <si>
    <r>
      <t xml:space="preserve"> Միջոցառում</t>
    </r>
    <r>
      <rPr>
        <b/>
        <vertAlign val="superscript"/>
        <sz val="10"/>
        <rFont val="GHEA Grapalat"/>
        <family val="3"/>
      </rPr>
      <t>8</t>
    </r>
  </si>
  <si>
    <t xml:space="preserve">2026թ. </t>
  </si>
  <si>
    <t>Սույն հավելվածի Մաս 2-ի 1-11 սյունակները ներկայացվում են  բազային բյուջեի ներկայացման փուլում, 12-14 սյունակները՝ նոր նախաձեռնությունների ներկայացման փուլում, իսկ 15-17-րդ սյունակները՝ 2026թ. բյուջետային հայտի ներկայացման փուլում</t>
  </si>
  <si>
    <t>Հայտի և 2026-2028թթ ՄԺԾԾ-ով 2025թ. համար նախատեսված չափաքանակի տարբերության պարզաբանումը</t>
  </si>
  <si>
    <t>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t>
  </si>
  <si>
    <t>Փոփոխությունը 2025-27թթ. ՄԺԾԾ փաստաթղթի համեմատ (լրացնել այո կամ ոչ)</t>
  </si>
  <si>
    <t xml:space="preserve">Հավելված N 3. Բյուջետային ծրագրերի և ակնկալվող արդյունքների ներկայացման ձևաչափ* </t>
  </si>
  <si>
    <r>
      <t>ՄԱՍ 4. ՊԵՏԱԿԱՆ ՄԱՐՄՆԻ ԳԾՈՎ ԱՐԴՅՈՒՆՔԱՅԻՆ (ԿԱՏԱՐՈՂԱԿԱՆ) ՑՈՒՑԱՆԻՇՆԵՐԸ</t>
    </r>
    <r>
      <rPr>
        <vertAlign val="superscript"/>
        <sz val="9"/>
        <color theme="1"/>
        <rFont val="GHEA Grapalat"/>
        <family val="3"/>
      </rPr>
      <t xml:space="preserve"> 21</t>
    </r>
  </si>
  <si>
    <r>
      <t>Ծրագրի միջոցառումները</t>
    </r>
    <r>
      <rPr>
        <b/>
        <vertAlign val="superscript"/>
        <sz val="9"/>
        <color theme="1"/>
        <rFont val="GHEA Grapalat"/>
        <family val="3"/>
      </rPr>
      <t>22</t>
    </r>
  </si>
  <si>
    <t xml:space="preserve"> ԲՍԿ </t>
  </si>
  <si>
    <t xml:space="preserve"> Ծրագիր </t>
  </si>
  <si>
    <r>
      <t xml:space="preserve"> Միջոցառում</t>
    </r>
    <r>
      <rPr>
        <vertAlign val="superscript"/>
        <sz val="9"/>
        <rFont val="GHEA Grapalat"/>
        <family val="3"/>
      </rPr>
      <t>23</t>
    </r>
    <r>
      <rPr>
        <sz val="9"/>
        <rFont val="GHEA Grapalat"/>
        <family val="3"/>
      </rPr>
      <t xml:space="preserve"> </t>
    </r>
  </si>
  <si>
    <t>Իրականացնողը/ ակտիվն օգտագործողը/ շահառուի ընտրության չափորոշիչը25</t>
  </si>
  <si>
    <r>
      <t>Արդյունքային չափորոշիչը</t>
    </r>
    <r>
      <rPr>
        <vertAlign val="superscript"/>
        <sz val="9"/>
        <rFont val="GHEA Grapalat"/>
        <family val="3"/>
      </rPr>
      <t>26</t>
    </r>
  </si>
  <si>
    <t xml:space="preserve">Դասիչը </t>
  </si>
  <si>
    <t xml:space="preserve">Անվանումը </t>
  </si>
  <si>
    <t xml:space="preserve"> Դասիչը </t>
  </si>
  <si>
    <t xml:space="preserve">Նկարագրությունը </t>
  </si>
  <si>
    <r>
      <t xml:space="preserve"> Տեսակը</t>
    </r>
    <r>
      <rPr>
        <vertAlign val="superscript"/>
        <sz val="9"/>
        <rFont val="GHEA Grapalat"/>
        <family val="3"/>
      </rPr>
      <t>24</t>
    </r>
  </si>
  <si>
    <t>2024թ. (փաստացի )</t>
  </si>
  <si>
    <t>2025թ. ((հաստատված բյուջե)</t>
  </si>
  <si>
    <t>2027թ.</t>
  </si>
  <si>
    <t>2028թ.</t>
  </si>
  <si>
    <t xml:space="preserve"> ԸՆԴԱՄԵՆԸ </t>
  </si>
  <si>
    <t xml:space="preserve">Մարմնի անվանումը </t>
  </si>
  <si>
    <t>Արդյունքային չափորոշիչը</t>
  </si>
  <si>
    <t>* Հավելվածը անհրաժեշտ է լրացնել Phonetic (Times armenia) տառատեսակով</t>
  </si>
  <si>
    <t>Սույն հավելվածը լրացվում է նոր նախաձեռնությունների ներկայացման փուլում և 2026թ. բյուջետային հայտի ներկայացման փուլում:</t>
  </si>
  <si>
    <t>2028թ (հազ. դրամ)</t>
  </si>
  <si>
    <t xml:space="preserve">Նորոգվող կոյուղագծերի երկարություն, կմ </t>
  </si>
  <si>
    <t xml:space="preserve">Նորոգվող տնային միացումներ, հատ </t>
  </si>
  <si>
    <t>Հայտի և 2026-2028թթ ՄԺԾԾ-ով 2026թ. համար նախատեսված չափաքանակի տարբերության պարզաբանումը</t>
  </si>
  <si>
    <t>980.6 կմ ջրագծերի, 67.1 կմ կոյուղագծերի հիմնանորոգման և 21,646.0 հատ անհատական ջրաչափերի  հորերի (նախագծահետազոտական աշխատանքներից հետո ցուցանիշները կճշգրտվեն) տեղադրման աշխատանքների իրականացում ՀՀ 7 մարզերում։</t>
  </si>
  <si>
    <t>Ջրամատակարարման և ջրահեռացման համակարգերի հատվածների հրատապ (մասնակի) վերականգնման աշխատանքներ ՀՀ 7 մարզերում</t>
  </si>
  <si>
    <t>14 քաղաքների և 44 գյուղական բնակավայրերի ջրամատակարարման և ջրահեռացման համակարգերի հատվածների հրատապ (մասնակի) վերականգնման աշխատանքներ</t>
  </si>
  <si>
    <t>579 գյուղական բնակավայրերից ընտրված հինգ համայնքների ջրամատակարարման և ջրահեռացման համակարգերի հատվածների հրատապ վերականգնման աշխատանքների իրականացում, Երևանի ջրամատակարարման ցանցի բարելավում, ՀՀ յոթ մարզերի ջրամատակարարման և ջրահեռացման համակարգերի հատվածների հրատապ (մասնակի) վերականգնման աշխատանքների իրականացում։
Մեխանիկական ոռոգման փոխարինում ինքնահոսի, էլ․ էներգիայի խնայողություն, պոմպակայանների շահագործումից հանում, ջրաչափության նոր տեխնոլոգիաների կիրառում, հուսալի ոռոգման ապահովում ջրաղբյուրից մինչև ֆերմերների հողակտոր, ջրակորուստների կրճատում։ Վեդու և Կապսի ջրամբարների կառուցում։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</si>
</sst>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3" formatCode="_-* #,##0.00\ _₽_-;\-* #,##0.00\ _₽_-;_-* &quot;-&quot;??\ _₽_-;_-@_-"/>
    <numFmt numFmtId="164" formatCode="_-* #,##0.00_-;\-* #,##0.00_-;_-* &quot;-&quot;??_-;_-@_-"/>
    <numFmt numFmtId="165" formatCode="_(* #,##0.0_);_(* \(#,##0.0\);_(* &quot;-&quot;??_);_(@_)"/>
    <numFmt numFmtId="166" formatCode="_(* #,##0.0_);_(* \(#,##0.0\);_(* &quot;-&quot;?_);_(@_)"/>
    <numFmt numFmtId="167" formatCode="0.0%"/>
    <numFmt numFmtId="168" formatCode="_(* #,##0.000_);_(* \(#,##0.000\);_(* &quot;-&quot;??_);_(@_)"/>
    <numFmt numFmtId="169" formatCode="_ * #,##0.00_)_€_ ;_ * \(#,##0.00\)_€_ ;_ * &quot;-&quot;??_)_€_ ;_ @_ "/>
    <numFmt numFmtId="170" formatCode="##,##0.0;\(##,##0.0\);\-"/>
    <numFmt numFmtId="171" formatCode="_-* #,##0.00_р_._-;\-* #,##0.00_р_._-;_-* &quot;-&quot;??_р_._-;_-@_-"/>
    <numFmt numFmtId="172" formatCode="_ * #,##0.00_)\ _ _ ;_ * \(#,##0.00\)\ _ _ ;_ * &quot;-&quot;??_)\ _ _ ;_ @_ "/>
    <numFmt numFmtId="173" formatCode="_-* #,##0.00\ _֏_-;\-* #,##0.00\ _֏_-;_-* &quot;-&quot;??\ _֏_-;_-@_-"/>
    <numFmt numFmtId="174" formatCode="0.0"/>
    <numFmt numFmtId="175" formatCode="_(* #,##0_);_(* \(#,##0\);_(* &quot;-&quot;??_);_(@_)"/>
    <numFmt numFmtId="176" formatCode="_-* #,##0.0\ _₽_-;\-* #,##0.0\ _₽_-;_-* &quot;-&quot;?\ _₽_-;_-@_-"/>
    <numFmt numFmtId="177" formatCode="_-* #,##0.0_-;\-* #,##0.0_-;_-* &quot;-&quot;?_-;_-@_-"/>
    <numFmt numFmtId="178" formatCode="0.00000"/>
    <numFmt numFmtId="179" formatCode="_-* #,##0.0\ _₽_-;\-* #,##0.0\ _₽_-;_-* &quot;-&quot;??\ _₽_-;_-@_-"/>
    <numFmt numFmtId="180" formatCode="_-* #,##0.000\ _₽_-;\-* #,##0.000\ _₽_-;_-* &quot;-&quot;??\ _₽_-;_-@_-"/>
    <numFmt numFmtId="181" formatCode="#,##0.0_);\(#,##0.0\)"/>
    <numFmt numFmtId="182" formatCode="_(* #,##0.00_);_(* \(#,##0.00\);_(* &quot;-&quot;??_);_(@_)"/>
  </numFmts>
  <fonts count="156" x14ac:knownFonts="1">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sz val="11"/>
      <color theme="1"/>
      <name val="Calibri"/>
      <family val="2"/>
      <scheme val="minor"/>
    </font>
    <font>
      <b/>
      <i/>
      <sz val="8"/>
      <color theme="1"/>
      <name val="GHEA Grapalat"/>
      <family val="3"/>
    </font>
    <font>
      <b/>
      <sz val="9"/>
      <color theme="1"/>
      <name val="GHEA Grapalat"/>
      <family val="3"/>
    </font>
    <font>
      <b/>
      <i/>
      <sz val="10"/>
      <color theme="1"/>
      <name val="GHEA Grapalat"/>
      <family val="3"/>
    </font>
    <font>
      <b/>
      <sz val="11"/>
      <color theme="1"/>
      <name val="Calibri"/>
      <family val="2"/>
      <charset val="204"/>
      <scheme val="minor"/>
    </font>
    <font>
      <i/>
      <sz val="10"/>
      <color indexed="8"/>
      <name val="GHEA Grapalat"/>
      <family val="3"/>
    </font>
    <font>
      <b/>
      <i/>
      <sz val="10"/>
      <color rgb="FFFF0000"/>
      <name val="GHEA Grapalat"/>
      <family val="3"/>
    </font>
    <font>
      <b/>
      <sz val="11"/>
      <color theme="1"/>
      <name val="GHEA Grapalat"/>
      <family val="3"/>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charset val="1"/>
      <scheme val="minor"/>
    </font>
    <font>
      <sz val="8"/>
      <name val="GHEA Grapalat"/>
      <family val="3"/>
    </font>
    <font>
      <sz val="10"/>
      <name val="Arial"/>
      <family val="2"/>
    </font>
    <font>
      <sz val="8"/>
      <name val="Arial Armenian"/>
      <family val="2"/>
    </font>
    <font>
      <sz val="8"/>
      <name val="GHEA Grapalat"/>
      <family val="2"/>
    </font>
    <font>
      <sz val="10"/>
      <name val="Arial Armenian"/>
      <family val="2"/>
    </font>
    <font>
      <sz val="12"/>
      <name val="Times Armenian"/>
      <family val="1"/>
    </font>
    <font>
      <sz val="10"/>
      <name val="Times Armenian"/>
      <family val="1"/>
    </font>
    <font>
      <sz val="11"/>
      <color indexed="8"/>
      <name val="Calibri"/>
      <family val="2"/>
      <charset val="1"/>
    </font>
    <font>
      <sz val="11"/>
      <color theme="1"/>
      <name val="Times Armenian"/>
      <family val="2"/>
    </font>
    <font>
      <sz val="11"/>
      <color theme="0"/>
      <name val="Times Armenian"/>
      <family val="2"/>
    </font>
    <font>
      <sz val="11"/>
      <color rgb="FF9C0006"/>
      <name val="Times Armenian"/>
      <family val="2"/>
    </font>
    <font>
      <b/>
      <sz val="11"/>
      <color rgb="FFFA7D00"/>
      <name val="Times Armenian"/>
      <family val="2"/>
    </font>
    <font>
      <b/>
      <sz val="11"/>
      <color theme="0"/>
      <name val="Times Armenian"/>
      <family val="2"/>
    </font>
    <font>
      <i/>
      <sz val="11"/>
      <color rgb="FF7F7F7F"/>
      <name val="Times Armenian"/>
      <family val="2"/>
    </font>
    <font>
      <sz val="11"/>
      <color rgb="FF006100"/>
      <name val="Times Armenian"/>
      <family val="2"/>
    </font>
    <font>
      <b/>
      <sz val="15"/>
      <color theme="3"/>
      <name val="Times Armenian"/>
      <family val="2"/>
    </font>
    <font>
      <b/>
      <sz val="13"/>
      <color theme="3"/>
      <name val="Times Armenian"/>
      <family val="2"/>
    </font>
    <font>
      <b/>
      <sz val="11"/>
      <color theme="3"/>
      <name val="Times Armenian"/>
      <family val="2"/>
    </font>
    <font>
      <sz val="11"/>
      <color rgb="FF3F3F76"/>
      <name val="Times Armenian"/>
      <family val="2"/>
    </font>
    <font>
      <sz val="11"/>
      <color rgb="FFFA7D00"/>
      <name val="Times Armenian"/>
      <family val="2"/>
    </font>
    <font>
      <sz val="11"/>
      <color rgb="FF9C6500"/>
      <name val="Times Armenian"/>
      <family val="2"/>
    </font>
    <font>
      <sz val="11"/>
      <color theme="1"/>
      <name val="Sylfaen"/>
      <family val="2"/>
    </font>
    <font>
      <sz val="11"/>
      <color indexed="8"/>
      <name val="Calibri"/>
      <family val="2"/>
    </font>
    <font>
      <b/>
      <sz val="11"/>
      <color rgb="FF3F3F3F"/>
      <name val="Times Armenian"/>
      <family val="2"/>
    </font>
    <font>
      <b/>
      <sz val="11"/>
      <color theme="1"/>
      <name val="Times Armenian"/>
      <family val="2"/>
    </font>
    <font>
      <sz val="11"/>
      <color rgb="FFFF0000"/>
      <name val="Times Armenian"/>
      <family val="2"/>
    </font>
    <font>
      <sz val="10"/>
      <color indexed="8"/>
      <name val="MS Sans Serif"/>
      <family val="2"/>
      <charset val="204"/>
    </font>
    <font>
      <sz val="10"/>
      <name val="Arial"/>
      <family val="2"/>
      <charset val="204"/>
    </font>
    <font>
      <sz val="10"/>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2"/>
      <name val="Arial Armenian"/>
      <family val="2"/>
    </font>
    <font>
      <sz val="10"/>
      <name val="Arial Unicode"/>
      <family val="2"/>
    </font>
    <font>
      <sz val="10"/>
      <color rgb="FF000000"/>
      <name val="Times New Roman"/>
      <family val="1"/>
    </font>
    <font>
      <sz val="12"/>
      <color indexed="8"/>
      <name val="Times Armenian"/>
      <family val="2"/>
    </font>
    <font>
      <b/>
      <sz val="18"/>
      <color theme="3"/>
      <name val="Calibri Light"/>
      <family val="2"/>
      <scheme val="major"/>
    </font>
    <font>
      <sz val="11"/>
      <color theme="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b/>
      <sz val="11"/>
      <color theme="1"/>
      <name val="Calibri"/>
      <family val="2"/>
      <charset val="1"/>
      <scheme val="minor"/>
    </font>
    <font>
      <b/>
      <sz val="11"/>
      <color theme="0"/>
      <name val="Calibri"/>
      <family val="2"/>
      <charset val="1"/>
      <scheme val="minor"/>
    </font>
    <font>
      <sz val="11"/>
      <color rgb="FF9C6500"/>
      <name val="Calibri"/>
      <family val="2"/>
      <charset val="1"/>
      <scheme val="minor"/>
    </font>
    <font>
      <sz val="11"/>
      <color rgb="FF9C0006"/>
      <name val="Calibri"/>
      <family val="2"/>
      <charset val="1"/>
      <scheme val="minor"/>
    </font>
    <font>
      <i/>
      <sz val="11"/>
      <color rgb="FF7F7F7F"/>
      <name val="Calibri"/>
      <family val="2"/>
      <charset val="1"/>
      <scheme val="minor"/>
    </font>
    <font>
      <sz val="11"/>
      <color rgb="FFFA7D00"/>
      <name val="Calibri"/>
      <family val="2"/>
      <charset val="1"/>
      <scheme val="minor"/>
    </font>
    <font>
      <sz val="11"/>
      <color rgb="FFFF0000"/>
      <name val="Calibri"/>
      <family val="2"/>
      <charset val="1"/>
      <scheme val="minor"/>
    </font>
    <font>
      <sz val="11"/>
      <color rgb="FF006100"/>
      <name val="Calibri"/>
      <family val="2"/>
      <charset val="1"/>
      <scheme val="minor"/>
    </font>
    <font>
      <b/>
      <i/>
      <sz val="11"/>
      <color theme="1"/>
      <name val="GHEA Grapalat"/>
      <family val="3"/>
    </font>
    <font>
      <i/>
      <sz val="11"/>
      <color theme="1"/>
      <name val="GHEA Grapalat"/>
      <family val="3"/>
    </font>
    <font>
      <i/>
      <sz val="10"/>
      <color theme="1"/>
      <name val="GHEA Grapalat"/>
      <family val="3"/>
    </font>
    <font>
      <b/>
      <sz val="11"/>
      <color rgb="FF0070C0"/>
      <name val="GHEA Grapalat"/>
      <family val="3"/>
    </font>
    <font>
      <b/>
      <i/>
      <sz val="10"/>
      <color rgb="FF000000"/>
      <name val="GHEA Grapalat"/>
      <family val="3"/>
    </font>
    <font>
      <sz val="12"/>
      <color theme="1"/>
      <name val="GHEA Grapalat"/>
      <family val="3"/>
    </font>
    <font>
      <sz val="8"/>
      <color indexed="8"/>
      <name val="GHEA Grapalat"/>
      <family val="3"/>
    </font>
    <font>
      <b/>
      <i/>
      <u/>
      <sz val="11"/>
      <color theme="1"/>
      <name val="GHEA Grapalat"/>
      <family val="3"/>
    </font>
    <font>
      <b/>
      <i/>
      <u/>
      <sz val="12"/>
      <color theme="1"/>
      <name val="GHEA Grapalat"/>
      <family val="3"/>
    </font>
    <font>
      <b/>
      <sz val="8"/>
      <color indexed="8"/>
      <name val="GHEA Grapalat"/>
      <family val="3"/>
    </font>
    <font>
      <b/>
      <i/>
      <sz val="9"/>
      <color rgb="FF0070C0"/>
      <name val="GHEA Grapalat"/>
      <family val="3"/>
    </font>
    <font>
      <b/>
      <sz val="9"/>
      <color rgb="FF0070C0"/>
      <name val="GHEA Grapalat"/>
      <family val="3"/>
    </font>
    <font>
      <b/>
      <sz val="9"/>
      <name val="GHEA Grapalat"/>
      <family val="3"/>
    </font>
    <font>
      <b/>
      <sz val="10"/>
      <color indexed="8"/>
      <name val="GHEA Grapalat"/>
      <family val="3"/>
    </font>
    <font>
      <b/>
      <sz val="8"/>
      <color rgb="FF000000"/>
      <name val="GHEA Grapalat"/>
      <family val="3"/>
    </font>
    <font>
      <sz val="8"/>
      <name val="Arial"/>
      <family val="2"/>
      <charset val="204"/>
    </font>
    <font>
      <b/>
      <i/>
      <sz val="11"/>
      <color theme="0"/>
      <name val="GHEA Grapalat"/>
      <family val="3"/>
    </font>
    <font>
      <b/>
      <i/>
      <sz val="10"/>
      <color theme="0"/>
      <name val="GHEA Grapalat"/>
      <family val="3"/>
    </font>
    <font>
      <sz val="11"/>
      <color theme="1"/>
      <name val="Calibri"/>
      <family val="2"/>
      <charset val="204"/>
      <scheme val="minor"/>
    </font>
    <font>
      <i/>
      <sz val="12"/>
      <color theme="1"/>
      <name val="GHEA Grapalat"/>
      <family val="3"/>
    </font>
    <font>
      <i/>
      <sz val="10"/>
      <color theme="0"/>
      <name val="GHEA Grapalat"/>
      <family val="3"/>
    </font>
    <font>
      <b/>
      <sz val="9"/>
      <color rgb="FF000000"/>
      <name val="GHEA Grapalat"/>
      <family val="3"/>
    </font>
    <font>
      <b/>
      <sz val="14"/>
      <color indexed="8"/>
      <name val="GHEA Grapalat"/>
      <family val="3"/>
    </font>
    <font>
      <sz val="11"/>
      <name val="Calibri"/>
      <family val="2"/>
      <scheme val="minor"/>
    </font>
    <font>
      <b/>
      <sz val="11"/>
      <name val="Calibri"/>
      <family val="2"/>
      <scheme val="minor"/>
    </font>
    <font>
      <b/>
      <sz val="11"/>
      <name val="GHEA Grapalat"/>
      <family val="3"/>
    </font>
    <font>
      <sz val="11"/>
      <name val="GHEA Grapalat"/>
      <family val="3"/>
    </font>
    <font>
      <i/>
      <sz val="11"/>
      <name val="GHEA Grapalat"/>
      <family val="3"/>
    </font>
    <font>
      <b/>
      <sz val="10"/>
      <name val="GHEA Grapalat"/>
      <family val="3"/>
    </font>
    <font>
      <b/>
      <vertAlign val="superscript"/>
      <sz val="10"/>
      <name val="GHEA Grapalat"/>
      <family val="3"/>
    </font>
    <font>
      <sz val="10"/>
      <color rgb="FF000000"/>
      <name val="GHEA Grapalat"/>
      <family val="3"/>
    </font>
    <font>
      <b/>
      <i/>
      <sz val="9"/>
      <name val="GHEA Grapalat"/>
      <family val="3"/>
    </font>
    <font>
      <b/>
      <i/>
      <sz val="9"/>
      <color rgb="FF000000"/>
      <name val="GHEA Grapalat"/>
      <family val="3"/>
    </font>
    <font>
      <b/>
      <sz val="9"/>
      <color rgb="FF002060"/>
      <name val="GHEA Grapalat"/>
      <family val="3"/>
    </font>
    <font>
      <b/>
      <vertAlign val="superscript"/>
      <sz val="9"/>
      <color theme="1"/>
      <name val="GHEA Grapalat"/>
      <family val="3"/>
    </font>
    <font>
      <sz val="9"/>
      <name val="GHEA Grapalat"/>
      <family val="3"/>
    </font>
    <font>
      <vertAlign val="superscript"/>
      <sz val="9"/>
      <name val="GHEA Grapalat"/>
      <family val="3"/>
    </font>
    <font>
      <b/>
      <sz val="10"/>
      <name val="GHEA Grapalat"/>
      <family val="2"/>
    </font>
    <font>
      <b/>
      <i/>
      <sz val="9"/>
      <color theme="0" tint="-0.499984740745262"/>
      <name val="GHEA Grapalat"/>
      <family val="3"/>
    </font>
    <font>
      <b/>
      <i/>
      <sz val="8"/>
      <color rgb="FF000000"/>
      <name val="GHEA Grapalat"/>
      <family val="3"/>
    </font>
    <font>
      <i/>
      <sz val="9"/>
      <name val="GHEA Grapalat"/>
      <family val="3"/>
    </font>
  </fonts>
  <fills count="79">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CCCC"/>
        <bgColor indexed="64"/>
      </patternFill>
    </fill>
    <fill>
      <patternFill patternType="solid">
        <fgColor rgb="FFFFFFCC"/>
        <bgColor indexed="64"/>
      </patternFill>
    </fill>
    <fill>
      <patternFill patternType="solid">
        <fgColor rgb="FFCCFFFF"/>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5" tint="0.59999389629810485"/>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medium">
        <color indexed="64"/>
      </top>
      <bottom style="thin">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s>
  <cellStyleXfs count="1005">
    <xf numFmtId="0" fontId="0" fillId="0" borderId="0"/>
    <xf numFmtId="43" fontId="24" fillId="0" borderId="0" applyFont="0" applyFill="0" applyBorder="0" applyAlignment="0" applyProtection="0"/>
    <xf numFmtId="9" fontId="24" fillId="0" borderId="0" applyFont="0" applyFill="0" applyBorder="0" applyAlignment="0" applyProtection="0"/>
    <xf numFmtId="0" fontId="48" fillId="0" borderId="0"/>
    <xf numFmtId="0" fontId="49" fillId="0" borderId="0"/>
    <xf numFmtId="9" fontId="49" fillId="0" borderId="0" applyFont="0" applyFill="0" applyBorder="0" applyAlignment="0" applyProtection="0"/>
    <xf numFmtId="0" fontId="50" fillId="0" borderId="0"/>
    <xf numFmtId="0" fontId="51" fillId="0" borderId="0">
      <alignment horizontal="left" vertical="top" wrapText="1"/>
    </xf>
    <xf numFmtId="0" fontId="48" fillId="0" borderId="0"/>
    <xf numFmtId="170" fontId="52" fillId="0" borderId="0" applyFill="0" applyBorder="0" applyProtection="0">
      <alignment horizontal="right" vertical="top"/>
    </xf>
    <xf numFmtId="43" fontId="48" fillId="0" borderId="0" applyFont="0" applyFill="0" applyBorder="0" applyAlignment="0" applyProtection="0"/>
    <xf numFmtId="0" fontId="52" fillId="0" borderId="0">
      <alignment horizontal="left" vertical="top" wrapText="1"/>
    </xf>
    <xf numFmtId="0" fontId="53"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24" fillId="0" borderId="0"/>
    <xf numFmtId="0" fontId="54" fillId="0" borderId="0"/>
    <xf numFmtId="169" fontId="24" fillId="0" borderId="0" applyFont="0" applyFill="0" applyBorder="0" applyAlignment="0" applyProtection="0"/>
    <xf numFmtId="0" fontId="48" fillId="0" borderId="0"/>
    <xf numFmtId="43" fontId="56" fillId="0" borderId="0" applyFont="0" applyFill="0" applyBorder="0" applyAlignment="0" applyProtection="0"/>
    <xf numFmtId="0" fontId="57" fillId="24" borderId="0" applyNumberFormat="0" applyBorder="0" applyAlignment="0" applyProtection="0"/>
    <xf numFmtId="0" fontId="57" fillId="28" borderId="0" applyNumberFormat="0" applyBorder="0" applyAlignment="0" applyProtection="0"/>
    <xf numFmtId="0" fontId="57" fillId="32" borderId="0" applyNumberFormat="0" applyBorder="0" applyAlignment="0" applyProtection="0"/>
    <xf numFmtId="0" fontId="57" fillId="36" borderId="0" applyNumberFormat="0" applyBorder="0" applyAlignment="0" applyProtection="0"/>
    <xf numFmtId="0" fontId="57" fillId="40" borderId="0" applyNumberFormat="0" applyBorder="0" applyAlignment="0" applyProtection="0"/>
    <xf numFmtId="0" fontId="57" fillId="44" borderId="0" applyNumberFormat="0" applyBorder="0" applyAlignment="0" applyProtection="0"/>
    <xf numFmtId="0" fontId="57" fillId="25" borderId="0" applyNumberFormat="0" applyBorder="0" applyAlignment="0" applyProtection="0"/>
    <xf numFmtId="0" fontId="57" fillId="29" borderId="0" applyNumberFormat="0" applyBorder="0" applyAlignment="0" applyProtection="0"/>
    <xf numFmtId="0" fontId="57" fillId="33" borderId="0" applyNumberFormat="0" applyBorder="0" applyAlignment="0" applyProtection="0"/>
    <xf numFmtId="0" fontId="57" fillId="37" borderId="0" applyNumberFormat="0" applyBorder="0" applyAlignment="0" applyProtection="0"/>
    <xf numFmtId="0" fontId="57" fillId="41" borderId="0" applyNumberFormat="0" applyBorder="0" applyAlignment="0" applyProtection="0"/>
    <xf numFmtId="0" fontId="57" fillId="45" borderId="0" applyNumberFormat="0" applyBorder="0" applyAlignment="0" applyProtection="0"/>
    <xf numFmtId="0" fontId="58" fillId="26" borderId="0" applyNumberFormat="0" applyBorder="0" applyAlignment="0" applyProtection="0"/>
    <xf numFmtId="0" fontId="58" fillId="30" borderId="0" applyNumberFormat="0" applyBorder="0" applyAlignment="0" applyProtection="0"/>
    <xf numFmtId="0" fontId="58" fillId="34" borderId="0" applyNumberFormat="0" applyBorder="0" applyAlignment="0" applyProtection="0"/>
    <xf numFmtId="0" fontId="58" fillId="38" borderId="0" applyNumberFormat="0" applyBorder="0" applyAlignment="0" applyProtection="0"/>
    <xf numFmtId="0" fontId="58" fillId="42" borderId="0" applyNumberFormat="0" applyBorder="0" applyAlignment="0" applyProtection="0"/>
    <xf numFmtId="0" fontId="58" fillId="46"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0" fontId="58" fillId="39" borderId="0" applyNumberFormat="0" applyBorder="0" applyAlignment="0" applyProtection="0"/>
    <xf numFmtId="0" fontId="58" fillId="43" borderId="0" applyNumberFormat="0" applyBorder="0" applyAlignment="0" applyProtection="0"/>
    <xf numFmtId="0" fontId="59" fillId="17" borderId="0" applyNumberFormat="0" applyBorder="0" applyAlignment="0" applyProtection="0"/>
    <xf numFmtId="0" fontId="60" fillId="20" borderId="36" applyNumberFormat="0" applyAlignment="0" applyProtection="0"/>
    <xf numFmtId="0" fontId="61" fillId="21" borderId="39" applyNumberFormat="0" applyAlignment="0" applyProtection="0"/>
    <xf numFmtId="0" fontId="62" fillId="0" borderId="0" applyNumberFormat="0" applyFill="0" applyBorder="0" applyAlignment="0" applyProtection="0"/>
    <xf numFmtId="0" fontId="63" fillId="16" borderId="0" applyNumberFormat="0" applyBorder="0" applyAlignment="0" applyProtection="0"/>
    <xf numFmtId="0" fontId="64" fillId="0" borderId="33" applyNumberFormat="0" applyFill="0" applyAlignment="0" applyProtection="0"/>
    <xf numFmtId="0" fontId="65" fillId="0" borderId="34" applyNumberFormat="0" applyFill="0" applyAlignment="0" applyProtection="0"/>
    <xf numFmtId="0" fontId="66" fillId="0" borderId="35" applyNumberFormat="0" applyFill="0" applyAlignment="0" applyProtection="0"/>
    <xf numFmtId="0" fontId="66" fillId="0" borderId="0" applyNumberFormat="0" applyFill="0" applyBorder="0" applyAlignment="0" applyProtection="0"/>
    <xf numFmtId="0" fontId="67" fillId="19" borderId="36" applyNumberFormat="0" applyAlignment="0" applyProtection="0"/>
    <xf numFmtId="0" fontId="68" fillId="0" borderId="38" applyNumberFormat="0" applyFill="0" applyAlignment="0" applyProtection="0"/>
    <xf numFmtId="0" fontId="69" fillId="18" borderId="0" applyNumberFormat="0" applyBorder="0" applyAlignment="0" applyProtection="0"/>
    <xf numFmtId="0" fontId="70" fillId="0" borderId="0"/>
    <xf numFmtId="0" fontId="52" fillId="0" borderId="0">
      <alignment horizontal="left" vertical="top" wrapText="1"/>
    </xf>
    <xf numFmtId="0" fontId="50" fillId="0" borderId="0"/>
    <xf numFmtId="0" fontId="57" fillId="22" borderId="40" applyNumberFormat="0" applyFont="0" applyAlignment="0" applyProtection="0"/>
    <xf numFmtId="0" fontId="24" fillId="22" borderId="40" applyNumberFormat="0" applyFont="0" applyAlignment="0" applyProtection="0"/>
    <xf numFmtId="0" fontId="72" fillId="20" borderId="37" applyNumberFormat="0" applyAlignment="0" applyProtection="0"/>
    <xf numFmtId="9" fontId="49" fillId="0" borderId="0" applyFont="0" applyFill="0" applyBorder="0" applyAlignment="0" applyProtection="0"/>
    <xf numFmtId="0" fontId="32" fillId="0" borderId="0" applyNumberFormat="0" applyFill="0" applyBorder="0" applyAlignment="0" applyProtection="0"/>
    <xf numFmtId="0" fontId="73" fillId="0" borderId="41" applyNumberFormat="0" applyFill="0" applyAlignment="0" applyProtection="0"/>
    <xf numFmtId="0" fontId="74" fillId="0" borderId="0" applyNumberFormat="0" applyFill="0" applyBorder="0" applyAlignment="0" applyProtection="0"/>
    <xf numFmtId="0" fontId="75" fillId="0" borderId="0"/>
    <xf numFmtId="43" fontId="55" fillId="0" borderId="0" applyFont="0" applyFill="0" applyBorder="0" applyAlignment="0" applyProtection="0"/>
    <xf numFmtId="43" fontId="24" fillId="0" borderId="0" applyFont="0" applyFill="0" applyBorder="0" applyAlignment="0" applyProtection="0"/>
    <xf numFmtId="0" fontId="53" fillId="0" borderId="0"/>
    <xf numFmtId="43" fontId="53" fillId="0" borderId="0" applyFont="0" applyFill="0" applyBorder="0" applyAlignment="0" applyProtection="0"/>
    <xf numFmtId="9" fontId="53" fillId="0" borderId="0" applyFont="0" applyFill="0" applyBorder="0" applyAlignment="0" applyProtection="0"/>
    <xf numFmtId="0" fontId="55" fillId="0" borderId="0"/>
    <xf numFmtId="43" fontId="55" fillId="0" borderId="0" applyFont="0" applyFill="0" applyBorder="0" applyAlignment="0" applyProtection="0"/>
    <xf numFmtId="43" fontId="55" fillId="0" borderId="0" applyFont="0" applyFill="0" applyBorder="0" applyAlignment="0" applyProtection="0"/>
    <xf numFmtId="0" fontId="50" fillId="0" borderId="0"/>
    <xf numFmtId="43" fontId="50" fillId="0" borderId="0" applyFont="0" applyFill="0" applyBorder="0" applyAlignment="0" applyProtection="0"/>
    <xf numFmtId="43" fontId="50" fillId="0" borderId="0" applyFont="0" applyFill="0" applyBorder="0" applyAlignment="0" applyProtection="0"/>
    <xf numFmtId="0" fontId="76" fillId="0" borderId="0"/>
    <xf numFmtId="0" fontId="53" fillId="0" borderId="0"/>
    <xf numFmtId="0" fontId="77" fillId="18" borderId="0" applyNumberFormat="0" applyBorder="0" applyAlignment="0" applyProtection="0"/>
    <xf numFmtId="0" fontId="55" fillId="0" borderId="0"/>
    <xf numFmtId="0" fontId="71" fillId="47" borderId="0" applyNumberFormat="0" applyBorder="0" applyAlignment="0" applyProtection="0"/>
    <xf numFmtId="0" fontId="71" fillId="48" borderId="0" applyNumberFormat="0" applyBorder="0" applyAlignment="0" applyProtection="0"/>
    <xf numFmtId="0" fontId="71" fillId="49" borderId="0" applyNumberFormat="0" applyBorder="0" applyAlignment="0" applyProtection="0"/>
    <xf numFmtId="0" fontId="71" fillId="50"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1" borderId="0" applyNumberFormat="0" applyBorder="0" applyAlignment="0" applyProtection="0"/>
    <xf numFmtId="0" fontId="71" fillId="50" borderId="0" applyNumberFormat="0" applyBorder="0" applyAlignment="0" applyProtection="0"/>
    <xf numFmtId="0" fontId="71" fillId="56" borderId="0" applyNumberFormat="0" applyBorder="0" applyAlignment="0" applyProtection="0"/>
    <xf numFmtId="0" fontId="71" fillId="58" borderId="0" applyNumberFormat="0" applyBorder="0" applyAlignment="0" applyProtection="0"/>
    <xf numFmtId="0" fontId="78" fillId="59" borderId="0" applyNumberFormat="0" applyBorder="0" applyAlignment="0" applyProtection="0"/>
    <xf numFmtId="0" fontId="78" fillId="57" borderId="0" applyNumberFormat="0" applyBorder="0" applyAlignment="0" applyProtection="0"/>
    <xf numFmtId="0" fontId="78" fillId="51" borderId="0" applyNumberFormat="0" applyBorder="0" applyAlignment="0" applyProtection="0"/>
    <xf numFmtId="0" fontId="78" fillId="52" borderId="0" applyNumberFormat="0" applyBorder="0" applyAlignment="0" applyProtection="0"/>
    <xf numFmtId="0" fontId="78" fillId="60" borderId="0" applyNumberFormat="0" applyBorder="0" applyAlignment="0" applyProtection="0"/>
    <xf numFmtId="0" fontId="78" fillId="53"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52" borderId="0" applyNumberFormat="0" applyBorder="0" applyAlignment="0" applyProtection="0"/>
    <xf numFmtId="0" fontId="78" fillId="60" borderId="0" applyNumberFormat="0" applyBorder="0" applyAlignment="0" applyProtection="0"/>
    <xf numFmtId="0" fontId="78" fillId="64" borderId="0" applyNumberFormat="0" applyBorder="0" applyAlignment="0" applyProtection="0"/>
    <xf numFmtId="0" fontId="79" fillId="48" borderId="0" applyNumberFormat="0" applyBorder="0" applyAlignment="0" applyProtection="0"/>
    <xf numFmtId="0" fontId="80" fillId="65" borderId="42" applyNumberFormat="0" applyAlignment="0" applyProtection="0"/>
    <xf numFmtId="0" fontId="81" fillId="66" borderId="43" applyNumberFormat="0" applyAlignment="0" applyProtection="0"/>
    <xf numFmtId="43" fontId="53" fillId="0" borderId="0" applyFont="0" applyFill="0" applyBorder="0" applyAlignment="0" applyProtection="0"/>
    <xf numFmtId="43" fontId="24" fillId="0" borderId="0" applyFont="0" applyFill="0" applyBorder="0" applyAlignment="0" applyProtection="0"/>
    <xf numFmtId="0" fontId="82" fillId="0" borderId="0" applyNumberFormat="0" applyFill="0" applyBorder="0" applyAlignment="0" applyProtection="0"/>
    <xf numFmtId="0" fontId="83" fillId="49" borderId="0" applyNumberFormat="0" applyBorder="0" applyAlignment="0" applyProtection="0"/>
    <xf numFmtId="0" fontId="84" fillId="0" borderId="44" applyNumberFormat="0" applyFill="0" applyAlignment="0" applyProtection="0"/>
    <xf numFmtId="0" fontId="85" fillId="0" borderId="45" applyNumberFormat="0" applyFill="0" applyAlignment="0" applyProtection="0"/>
    <xf numFmtId="0" fontId="86" fillId="0" borderId="46" applyNumberFormat="0" applyFill="0" applyAlignment="0" applyProtection="0"/>
    <xf numFmtId="0" fontId="86" fillId="0" borderId="0" applyNumberFormat="0" applyFill="0" applyBorder="0" applyAlignment="0" applyProtection="0"/>
    <xf numFmtId="0" fontId="87" fillId="55" borderId="42" applyNumberFormat="0" applyAlignment="0" applyProtection="0"/>
    <xf numFmtId="0" fontId="88" fillId="0" borderId="47" applyNumberFormat="0" applyFill="0" applyAlignment="0" applyProtection="0"/>
    <xf numFmtId="0" fontId="89" fillId="67" borderId="0" applyNumberFormat="0" applyBorder="0" applyAlignment="0" applyProtection="0"/>
    <xf numFmtId="1" fontId="95" fillId="0" borderId="0"/>
    <xf numFmtId="1" fontId="95" fillId="0" borderId="0"/>
    <xf numFmtId="1" fontId="95" fillId="0" borderId="0"/>
    <xf numFmtId="0" fontId="24" fillId="0" borderId="0"/>
    <xf numFmtId="0" fontId="50" fillId="0" borderId="0"/>
    <xf numFmtId="0" fontId="50" fillId="0" borderId="0"/>
    <xf numFmtId="0" fontId="53" fillId="68" borderId="48" applyNumberFormat="0" applyFont="0" applyAlignment="0" applyProtection="0"/>
    <xf numFmtId="0" fontId="90" fillId="65" borderId="49" applyNumberFormat="0" applyAlignment="0" applyProtection="0"/>
    <xf numFmtId="0" fontId="94" fillId="0" borderId="0"/>
    <xf numFmtId="0" fontId="94" fillId="0" borderId="0"/>
    <xf numFmtId="0" fontId="94" fillId="0" borderId="0"/>
    <xf numFmtId="0" fontId="91" fillId="0" borderId="0" applyNumberFormat="0" applyFill="0" applyBorder="0" applyAlignment="0" applyProtection="0"/>
    <xf numFmtId="0" fontId="92" fillId="0" borderId="50" applyNumberFormat="0" applyFill="0" applyAlignment="0" applyProtection="0"/>
    <xf numFmtId="0" fontId="93" fillId="0" borderId="0" applyNumberFormat="0" applyFill="0" applyBorder="0" applyAlignment="0" applyProtection="0"/>
    <xf numFmtId="0" fontId="76" fillId="0" borderId="0"/>
    <xf numFmtId="1" fontId="95" fillId="0" borderId="0"/>
    <xf numFmtId="0" fontId="96" fillId="0" borderId="0"/>
    <xf numFmtId="0" fontId="50" fillId="0" borderId="0"/>
    <xf numFmtId="0" fontId="24" fillId="0" borderId="0"/>
    <xf numFmtId="0" fontId="52" fillId="0" borderId="0">
      <alignment horizontal="left" vertical="top" wrapText="1"/>
    </xf>
    <xf numFmtId="0" fontId="55" fillId="0" borderId="0"/>
    <xf numFmtId="0" fontId="97" fillId="0" borderId="0"/>
    <xf numFmtId="0" fontId="50" fillId="0" borderId="0"/>
    <xf numFmtId="0" fontId="50"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43" fontId="53" fillId="0" borderId="0" applyFont="0" applyFill="0" applyBorder="0" applyAlignment="0" applyProtection="0"/>
    <xf numFmtId="43" fontId="50" fillId="0" borderId="0" applyFont="0" applyFill="0" applyBorder="0" applyAlignment="0" applyProtection="0"/>
    <xf numFmtId="43" fontId="55" fillId="0" borderId="0" applyFont="0" applyFill="0" applyBorder="0" applyAlignment="0" applyProtection="0"/>
    <xf numFmtId="171" fontId="50"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ont="0" applyFill="0" applyBorder="0" applyAlignment="0" applyProtection="0"/>
    <xf numFmtId="43" fontId="55" fillId="0" borderId="0" applyFont="0" applyFill="0" applyBorder="0" applyAlignment="0" applyProtection="0"/>
    <xf numFmtId="43" fontId="98" fillId="0" borderId="0" applyFont="0" applyFill="0" applyBorder="0" applyAlignment="0" applyProtection="0"/>
    <xf numFmtId="43" fontId="52" fillId="0" borderId="0" applyFont="0" applyFill="0" applyBorder="0" applyAlignment="0" applyProtection="0">
      <alignment horizontal="left" vertical="top" wrapTex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2" fontId="7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77" fillId="18" borderId="0" applyNumberFormat="0" applyBorder="0" applyAlignment="0" applyProtection="0"/>
    <xf numFmtId="0" fontId="77" fillId="18"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5" fillId="0" borderId="0"/>
    <xf numFmtId="0" fontId="55" fillId="0" borderId="0"/>
    <xf numFmtId="0" fontId="55" fillId="0" borderId="0"/>
    <xf numFmtId="0" fontId="55" fillId="0" borderId="0"/>
    <xf numFmtId="0" fontId="50" fillId="0" borderId="0"/>
    <xf numFmtId="0" fontId="5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53" fillId="0" borderId="0" applyFont="0" applyFill="0" applyBorder="0" applyAlignment="0" applyProtection="0"/>
    <xf numFmtId="9" fontId="55" fillId="0" borderId="0" applyFont="0" applyFill="0" applyBorder="0" applyAlignment="0" applyProtection="0"/>
    <xf numFmtId="0" fontId="53" fillId="0" borderId="0" applyNumberFormat="0" applyFill="0" applyBorder="0" applyAlignment="0" applyProtection="0"/>
    <xf numFmtId="0" fontId="99" fillId="0" borderId="0" applyNumberFormat="0" applyFill="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47" fillId="26" borderId="0" applyNumberFormat="0" applyBorder="0" applyAlignment="0" applyProtection="0"/>
    <xf numFmtId="0" fontId="47" fillId="30" borderId="0" applyNumberFormat="0" applyBorder="0" applyAlignment="0" applyProtection="0"/>
    <xf numFmtId="0" fontId="47" fillId="34"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47" fillId="46" borderId="0" applyNumberFormat="0" applyBorder="0" applyAlignment="0" applyProtection="0"/>
    <xf numFmtId="0" fontId="47" fillId="23" borderId="0" applyNumberFormat="0" applyBorder="0" applyAlignment="0" applyProtection="0"/>
    <xf numFmtId="0" fontId="47" fillId="27" borderId="0" applyNumberFormat="0" applyBorder="0" applyAlignment="0" applyProtection="0"/>
    <xf numFmtId="0" fontId="47" fillId="31" borderId="0" applyNumberFormat="0" applyBorder="0" applyAlignment="0" applyProtection="0"/>
    <xf numFmtId="0" fontId="47" fillId="35" borderId="0" applyNumberFormat="0" applyBorder="0" applyAlignment="0" applyProtection="0"/>
    <xf numFmtId="0" fontId="47" fillId="39" borderId="0" applyNumberFormat="0" applyBorder="0" applyAlignment="0" applyProtection="0"/>
    <xf numFmtId="0" fontId="47" fillId="43" borderId="0" applyNumberFormat="0" applyBorder="0" applyAlignment="0" applyProtection="0"/>
    <xf numFmtId="0" fontId="37" fillId="17" borderId="0" applyNumberFormat="0" applyBorder="0" applyAlignment="0" applyProtection="0"/>
    <xf numFmtId="0" fontId="41" fillId="20" borderId="36" applyNumberFormat="0" applyAlignment="0" applyProtection="0"/>
    <xf numFmtId="0" fontId="43" fillId="21" borderId="39" applyNumberFormat="0" applyAlignment="0" applyProtection="0"/>
    <xf numFmtId="0" fontId="45" fillId="0" borderId="0" applyNumberFormat="0" applyFill="0" applyBorder="0" applyAlignment="0" applyProtection="0"/>
    <xf numFmtId="0" fontId="36" fillId="16" borderId="0" applyNumberFormat="0" applyBorder="0" applyAlignment="0" applyProtection="0"/>
    <xf numFmtId="0" fontId="33" fillId="0" borderId="33" applyNumberFormat="0" applyFill="0" applyAlignment="0" applyProtection="0"/>
    <xf numFmtId="0" fontId="34" fillId="0" borderId="34" applyNumberFormat="0" applyFill="0" applyAlignment="0" applyProtection="0"/>
    <xf numFmtId="0" fontId="35" fillId="0" borderId="35" applyNumberFormat="0" applyFill="0" applyAlignment="0" applyProtection="0"/>
    <xf numFmtId="0" fontId="35" fillId="0" borderId="0" applyNumberFormat="0" applyFill="0" applyBorder="0" applyAlignment="0" applyProtection="0"/>
    <xf numFmtId="0" fontId="39" fillId="19" borderId="36" applyNumberFormat="0" applyAlignment="0" applyProtection="0"/>
    <xf numFmtId="0" fontId="42" fillId="0" borderId="38" applyNumberFormat="0" applyFill="0" applyAlignment="0" applyProtection="0"/>
    <xf numFmtId="0" fontId="77" fillId="18" borderId="0" applyNumberFormat="0" applyBorder="0" applyAlignment="0" applyProtection="0"/>
    <xf numFmtId="0" fontId="40" fillId="20" borderId="37" applyNumberFormat="0" applyAlignment="0" applyProtection="0"/>
    <xf numFmtId="0" fontId="99" fillId="0" borderId="0" applyNumberFormat="0" applyFill="0" applyBorder="0" applyAlignment="0" applyProtection="0"/>
    <xf numFmtId="0" fontId="46" fillId="0" borderId="41" applyNumberFormat="0" applyFill="0" applyAlignment="0" applyProtection="0"/>
    <xf numFmtId="0" fontId="44" fillId="0" borderId="0" applyNumberFormat="0" applyFill="0" applyBorder="0" applyAlignment="0" applyProtection="0"/>
    <xf numFmtId="43" fontId="24" fillId="0" borderId="0" applyFont="0" applyFill="0" applyBorder="0" applyAlignment="0" applyProtection="0"/>
    <xf numFmtId="0" fontId="24" fillId="0" borderId="0"/>
    <xf numFmtId="169" fontId="24" fillId="0" borderId="0" applyFont="0" applyFill="0" applyBorder="0" applyAlignment="0" applyProtection="0"/>
    <xf numFmtId="0" fontId="24" fillId="22" borderId="40" applyNumberFormat="0" applyFont="0" applyAlignment="0" applyProtection="0"/>
    <xf numFmtId="43" fontId="24" fillId="0" borderId="0" applyFont="0" applyFill="0" applyBorder="0" applyAlignment="0" applyProtection="0"/>
    <xf numFmtId="0" fontId="80" fillId="65" borderId="42" applyNumberFormat="0" applyAlignment="0" applyProtection="0"/>
    <xf numFmtId="43" fontId="24" fillId="0" borderId="0" applyFont="0" applyFill="0" applyBorder="0" applyAlignment="0" applyProtection="0"/>
    <xf numFmtId="0" fontId="87" fillId="55" borderId="42" applyNumberFormat="0" applyAlignment="0" applyProtection="0"/>
    <xf numFmtId="0" fontId="24" fillId="0" borderId="0"/>
    <xf numFmtId="0" fontId="53" fillId="68" borderId="48" applyNumberFormat="0" applyFont="0" applyAlignment="0" applyProtection="0"/>
    <xf numFmtId="0" fontId="90" fillId="65" borderId="49" applyNumberFormat="0" applyAlignment="0" applyProtection="0"/>
    <xf numFmtId="0" fontId="92" fillId="0" borderId="50" applyNumberFormat="0" applyFill="0" applyAlignment="0" applyProtection="0"/>
    <xf numFmtId="0" fontId="24"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0" borderId="0"/>
    <xf numFmtId="169" fontId="24" fillId="0" borderId="0" applyFont="0" applyFill="0" applyBorder="0" applyAlignment="0" applyProtection="0"/>
    <xf numFmtId="0" fontId="24" fillId="22" borderId="40" applyNumberFormat="0" applyFont="0" applyAlignment="0" applyProtection="0"/>
    <xf numFmtId="43" fontId="24" fillId="0" borderId="0" applyFont="0" applyFill="0" applyBorder="0" applyAlignment="0" applyProtection="0"/>
    <xf numFmtId="0" fontId="87" fillId="55" borderId="42" applyNumberFormat="0" applyAlignment="0" applyProtection="0"/>
    <xf numFmtId="0" fontId="90" fillId="65" borderId="49" applyNumberFormat="0" applyAlignment="0" applyProtection="0"/>
    <xf numFmtId="43" fontId="24" fillId="0" borderId="0" applyFont="0" applyFill="0" applyBorder="0" applyAlignment="0" applyProtection="0"/>
    <xf numFmtId="0" fontId="24" fillId="0" borderId="0"/>
    <xf numFmtId="0" fontId="24"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80" fillId="65" borderId="42" applyNumberFormat="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92" fillId="0" borderId="50" applyNumberFormat="0" applyFill="0" applyAlignment="0" applyProtection="0"/>
    <xf numFmtId="0" fontId="53" fillId="68" borderId="48" applyNumberFormat="0" applyFont="0" applyAlignment="0" applyProtection="0"/>
    <xf numFmtId="0" fontId="52" fillId="0" borderId="0">
      <alignment horizontal="left" vertical="top" wrapText="1"/>
    </xf>
    <xf numFmtId="173" fontId="48" fillId="0" borderId="0" applyFont="0" applyFill="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4" borderId="0" applyNumberFormat="0" applyBorder="0" applyAlignment="0" applyProtection="0"/>
    <xf numFmtId="0" fontId="48" fillId="24" borderId="0" applyNumberFormat="0" applyBorder="0" applyAlignment="0" applyProtection="0"/>
    <xf numFmtId="0" fontId="24" fillId="28" borderId="0" applyNumberFormat="0" applyBorder="0" applyAlignment="0" applyProtection="0"/>
    <xf numFmtId="0" fontId="48" fillId="28" borderId="0" applyNumberFormat="0" applyBorder="0" applyAlignment="0" applyProtection="0"/>
    <xf numFmtId="0" fontId="24" fillId="32" borderId="0" applyNumberFormat="0" applyBorder="0" applyAlignment="0" applyProtection="0"/>
    <xf numFmtId="0" fontId="48" fillId="32" borderId="0" applyNumberFormat="0" applyBorder="0" applyAlignment="0" applyProtection="0"/>
    <xf numFmtId="0" fontId="24" fillId="36" borderId="0" applyNumberFormat="0" applyBorder="0" applyAlignment="0" applyProtection="0"/>
    <xf numFmtId="0" fontId="48" fillId="36" borderId="0" applyNumberFormat="0" applyBorder="0" applyAlignment="0" applyProtection="0"/>
    <xf numFmtId="0" fontId="24" fillId="40" borderId="0" applyNumberFormat="0" applyBorder="0" applyAlignment="0" applyProtection="0"/>
    <xf numFmtId="0" fontId="48" fillId="40" borderId="0" applyNumberFormat="0" applyBorder="0" applyAlignment="0" applyProtection="0"/>
    <xf numFmtId="0" fontId="24" fillId="44" borderId="0" applyNumberFormat="0" applyBorder="0" applyAlignment="0" applyProtection="0"/>
    <xf numFmtId="0" fontId="48"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25" borderId="0" applyNumberFormat="0" applyBorder="0" applyAlignment="0" applyProtection="0"/>
    <xf numFmtId="0" fontId="48" fillId="25" borderId="0" applyNumberFormat="0" applyBorder="0" applyAlignment="0" applyProtection="0"/>
    <xf numFmtId="0" fontId="24" fillId="29" borderId="0" applyNumberFormat="0" applyBorder="0" applyAlignment="0" applyProtection="0"/>
    <xf numFmtId="0" fontId="48" fillId="29" borderId="0" applyNumberFormat="0" applyBorder="0" applyAlignment="0" applyProtection="0"/>
    <xf numFmtId="0" fontId="24" fillId="33" borderId="0" applyNumberFormat="0" applyBorder="0" applyAlignment="0" applyProtection="0"/>
    <xf numFmtId="0" fontId="48" fillId="33" borderId="0" applyNumberFormat="0" applyBorder="0" applyAlignment="0" applyProtection="0"/>
    <xf numFmtId="0" fontId="24" fillId="37" borderId="0" applyNumberFormat="0" applyBorder="0" applyAlignment="0" applyProtection="0"/>
    <xf numFmtId="0" fontId="48" fillId="37" borderId="0" applyNumberFormat="0" applyBorder="0" applyAlignment="0" applyProtection="0"/>
    <xf numFmtId="0" fontId="24" fillId="41" borderId="0" applyNumberFormat="0" applyBorder="0" applyAlignment="0" applyProtection="0"/>
    <xf numFmtId="0" fontId="48" fillId="41" borderId="0" applyNumberFormat="0" applyBorder="0" applyAlignment="0" applyProtection="0"/>
    <xf numFmtId="0" fontId="24" fillId="45" borderId="0" applyNumberFormat="0" applyBorder="0" applyAlignment="0" applyProtection="0"/>
    <xf numFmtId="0" fontId="48" fillId="45" borderId="0" applyNumberFormat="0" applyBorder="0" applyAlignment="0" applyProtection="0"/>
    <xf numFmtId="0" fontId="47" fillId="26" borderId="0" applyNumberFormat="0" applyBorder="0" applyAlignment="0" applyProtection="0"/>
    <xf numFmtId="0" fontId="100" fillId="26" borderId="0" applyNumberFormat="0" applyBorder="0" applyAlignment="0" applyProtection="0"/>
    <xf numFmtId="0" fontId="47" fillId="30" borderId="0" applyNumberFormat="0" applyBorder="0" applyAlignment="0" applyProtection="0"/>
    <xf numFmtId="0" fontId="100" fillId="30" borderId="0" applyNumberFormat="0" applyBorder="0" applyAlignment="0" applyProtection="0"/>
    <xf numFmtId="0" fontId="47" fillId="34" borderId="0" applyNumberFormat="0" applyBorder="0" applyAlignment="0" applyProtection="0"/>
    <xf numFmtId="0" fontId="100" fillId="34" borderId="0" applyNumberFormat="0" applyBorder="0" applyAlignment="0" applyProtection="0"/>
    <xf numFmtId="0" fontId="47" fillId="38" borderId="0" applyNumberFormat="0" applyBorder="0" applyAlignment="0" applyProtection="0"/>
    <xf numFmtId="0" fontId="100" fillId="38" borderId="0" applyNumberFormat="0" applyBorder="0" applyAlignment="0" applyProtection="0"/>
    <xf numFmtId="0" fontId="47" fillId="42" borderId="0" applyNumberFormat="0" applyBorder="0" applyAlignment="0" applyProtection="0"/>
    <xf numFmtId="0" fontId="100" fillId="42" borderId="0" applyNumberFormat="0" applyBorder="0" applyAlignment="0" applyProtection="0"/>
    <xf numFmtId="0" fontId="47" fillId="46" borderId="0" applyNumberFormat="0" applyBorder="0" applyAlignment="0" applyProtection="0"/>
    <xf numFmtId="0" fontId="100" fillId="46" borderId="0" applyNumberFormat="0" applyBorder="0" applyAlignment="0" applyProtection="0"/>
    <xf numFmtId="0" fontId="24" fillId="0" borderId="0"/>
    <xf numFmtId="0" fontId="24" fillId="0" borderId="0"/>
    <xf numFmtId="0" fontId="24" fillId="0" borderId="0"/>
    <xf numFmtId="0" fontId="55" fillId="0" borderId="0"/>
    <xf numFmtId="0" fontId="24" fillId="0" borderId="0"/>
    <xf numFmtId="0" fontId="24" fillId="0" borderId="0"/>
    <xf numFmtId="0" fontId="24" fillId="22" borderId="40" applyNumberFormat="0" applyFont="0" applyAlignment="0" applyProtection="0"/>
    <xf numFmtId="0" fontId="94" fillId="0" borderId="0"/>
    <xf numFmtId="0" fontId="47" fillId="23" borderId="0" applyNumberFormat="0" applyBorder="0" applyAlignment="0" applyProtection="0"/>
    <xf numFmtId="0" fontId="100" fillId="23" borderId="0" applyNumberFormat="0" applyBorder="0" applyAlignment="0" applyProtection="0"/>
    <xf numFmtId="0" fontId="47" fillId="27" borderId="0" applyNumberFormat="0" applyBorder="0" applyAlignment="0" applyProtection="0"/>
    <xf numFmtId="0" fontId="100" fillId="27" borderId="0" applyNumberFormat="0" applyBorder="0" applyAlignment="0" applyProtection="0"/>
    <xf numFmtId="0" fontId="47" fillId="31" borderId="0" applyNumberFormat="0" applyBorder="0" applyAlignment="0" applyProtection="0"/>
    <xf numFmtId="0" fontId="100" fillId="31" borderId="0" applyNumberFormat="0" applyBorder="0" applyAlignment="0" applyProtection="0"/>
    <xf numFmtId="0" fontId="47" fillId="35" borderId="0" applyNumberFormat="0" applyBorder="0" applyAlignment="0" applyProtection="0"/>
    <xf numFmtId="0" fontId="100" fillId="35" borderId="0" applyNumberFormat="0" applyBorder="0" applyAlignment="0" applyProtection="0"/>
    <xf numFmtId="0" fontId="47" fillId="39" borderId="0" applyNumberFormat="0" applyBorder="0" applyAlignment="0" applyProtection="0"/>
    <xf numFmtId="0" fontId="100" fillId="39" borderId="0" applyNumberFormat="0" applyBorder="0" applyAlignment="0" applyProtection="0"/>
    <xf numFmtId="0" fontId="47" fillId="43" borderId="0" applyNumberFormat="0" applyBorder="0" applyAlignment="0" applyProtection="0"/>
    <xf numFmtId="0" fontId="100" fillId="43" borderId="0" applyNumberFormat="0" applyBorder="0" applyAlignment="0" applyProtection="0"/>
    <xf numFmtId="0" fontId="39" fillId="19" borderId="36" applyNumberFormat="0" applyAlignment="0" applyProtection="0"/>
    <xf numFmtId="0" fontId="101" fillId="19" borderId="36" applyNumberFormat="0" applyAlignment="0" applyProtection="0"/>
    <xf numFmtId="0" fontId="40" fillId="20" borderId="37" applyNumberFormat="0" applyAlignment="0" applyProtection="0"/>
    <xf numFmtId="0" fontId="102" fillId="20" borderId="37" applyNumberFormat="0" applyAlignment="0" applyProtection="0"/>
    <xf numFmtId="0" fontId="41" fillId="20" borderId="36" applyNumberFormat="0" applyAlignment="0" applyProtection="0"/>
    <xf numFmtId="0" fontId="103" fillId="20" borderId="36" applyNumberFormat="0" applyAlignment="0" applyProtection="0"/>
    <xf numFmtId="0" fontId="33" fillId="0" borderId="33" applyNumberFormat="0" applyFill="0" applyAlignment="0" applyProtection="0"/>
    <xf numFmtId="0" fontId="104" fillId="0" borderId="33" applyNumberFormat="0" applyFill="0" applyAlignment="0" applyProtection="0"/>
    <xf numFmtId="0" fontId="34" fillId="0" borderId="34" applyNumberFormat="0" applyFill="0" applyAlignment="0" applyProtection="0"/>
    <xf numFmtId="0" fontId="105" fillId="0" borderId="34" applyNumberFormat="0" applyFill="0" applyAlignment="0" applyProtection="0"/>
    <xf numFmtId="0" fontId="35" fillId="0" borderId="35" applyNumberFormat="0" applyFill="0" applyAlignment="0" applyProtection="0"/>
    <xf numFmtId="0" fontId="106" fillId="0" borderId="35" applyNumberFormat="0" applyFill="0" applyAlignment="0" applyProtection="0"/>
    <xf numFmtId="0" fontId="35" fillId="0" borderId="0" applyNumberFormat="0" applyFill="0" applyBorder="0" applyAlignment="0" applyProtection="0"/>
    <xf numFmtId="0" fontId="106" fillId="0" borderId="0" applyNumberFormat="0" applyFill="0" applyBorder="0" applyAlignment="0" applyProtection="0"/>
    <xf numFmtId="0" fontId="46" fillId="0" borderId="41" applyNumberFormat="0" applyFill="0" applyAlignment="0" applyProtection="0"/>
    <xf numFmtId="0" fontId="107" fillId="0" borderId="41" applyNumberFormat="0" applyFill="0" applyAlignment="0" applyProtection="0"/>
    <xf numFmtId="0" fontId="43" fillId="21" borderId="39" applyNumberFormat="0" applyAlignment="0" applyProtection="0"/>
    <xf numFmtId="0" fontId="108" fillId="21" borderId="39" applyNumberFormat="0" applyAlignment="0" applyProtection="0"/>
    <xf numFmtId="0" fontId="38" fillId="18" borderId="0" applyNumberFormat="0" applyBorder="0" applyAlignment="0" applyProtection="0"/>
    <xf numFmtId="0" fontId="109" fillId="18" borderId="0" applyNumberFormat="0" applyBorder="0" applyAlignment="0" applyProtection="0"/>
    <xf numFmtId="0" fontId="53" fillId="0" borderId="0"/>
    <xf numFmtId="0" fontId="37" fillId="17" borderId="0" applyNumberFormat="0" applyBorder="0" applyAlignment="0" applyProtection="0"/>
    <xf numFmtId="0" fontId="110" fillId="17" borderId="0" applyNumberFormat="0" applyBorder="0" applyAlignment="0" applyProtection="0"/>
    <xf numFmtId="0" fontId="45" fillId="0" borderId="0" applyNumberFormat="0" applyFill="0" applyBorder="0" applyAlignment="0" applyProtection="0"/>
    <xf numFmtId="0" fontId="111" fillId="0" borderId="0" applyNumberFormat="0" applyFill="0" applyBorder="0" applyAlignment="0" applyProtection="0"/>
    <xf numFmtId="0" fontId="24" fillId="22" borderId="40" applyNumberFormat="0" applyFont="0" applyAlignment="0" applyProtection="0"/>
    <xf numFmtId="0" fontId="42" fillId="0" borderId="38" applyNumberFormat="0" applyFill="0" applyAlignment="0" applyProtection="0"/>
    <xf numFmtId="0" fontId="112" fillId="0" borderId="38" applyNumberFormat="0" applyFill="0" applyAlignment="0" applyProtection="0"/>
    <xf numFmtId="0" fontId="44" fillId="0" borderId="0" applyNumberFormat="0" applyFill="0" applyBorder="0" applyAlignment="0" applyProtection="0"/>
    <xf numFmtId="0" fontId="113" fillId="0" borderId="0" applyNumberFormat="0" applyFill="0" applyBorder="0" applyAlignment="0" applyProtection="0"/>
    <xf numFmtId="171" fontId="53" fillId="0" borderId="0" applyFont="0" applyFill="0" applyBorder="0" applyAlignment="0" applyProtection="0"/>
    <xf numFmtId="43" fontId="53" fillId="0" borderId="0" applyFont="0" applyFill="0" applyBorder="0" applyAlignment="0" applyProtection="0"/>
    <xf numFmtId="0" fontId="36" fillId="16" borderId="0" applyNumberFormat="0" applyBorder="0" applyAlignment="0" applyProtection="0"/>
    <xf numFmtId="0" fontId="114" fillId="16" borderId="0" applyNumberFormat="0" applyBorder="0" applyAlignment="0" applyProtection="0"/>
    <xf numFmtId="164" fontId="55" fillId="0" borderId="0" applyFont="0" applyFill="0" applyBorder="0" applyAlignment="0" applyProtection="0"/>
    <xf numFmtId="164" fontId="48" fillId="0" borderId="0" applyFont="0" applyFill="0" applyBorder="0" applyAlignment="0" applyProtection="0"/>
    <xf numFmtId="0" fontId="24" fillId="0" borderId="0"/>
    <xf numFmtId="0" fontId="130" fillId="0" borderId="0">
      <alignment horizontal="left"/>
    </xf>
    <xf numFmtId="0" fontId="130" fillId="0" borderId="0">
      <alignment horizontal="left"/>
    </xf>
    <xf numFmtId="170" fontId="152" fillId="0" borderId="0" applyFill="0" applyBorder="0" applyProtection="0">
      <alignment horizontal="right" vertical="top"/>
    </xf>
  </cellStyleXfs>
  <cellXfs count="798">
    <xf numFmtId="0" fontId="0" fillId="0" borderId="0" xfId="0"/>
    <xf numFmtId="0" fontId="0" fillId="0" borderId="0" xfId="0" applyBorder="1"/>
    <xf numFmtId="0" fontId="0" fillId="0" borderId="0" xfId="0" applyAlignment="1">
      <alignment horizontal="center" vertical="center" wrapText="1"/>
    </xf>
    <xf numFmtId="0" fontId="9" fillId="0" borderId="0" xfId="0" applyFont="1" applyBorder="1" applyAlignment="1">
      <alignment horizontal="left" vertical="center"/>
    </xf>
    <xf numFmtId="0" fontId="13" fillId="0" borderId="0" xfId="0" applyFont="1" applyAlignment="1">
      <alignment vertical="center"/>
    </xf>
    <xf numFmtId="0" fontId="2" fillId="4" borderId="0" xfId="0" applyFont="1" applyFill="1" applyBorder="1" applyAlignment="1">
      <alignment horizontal="center" vertical="center" wrapText="1"/>
    </xf>
    <xf numFmtId="0" fontId="8" fillId="0" borderId="0" xfId="0" applyFont="1" applyBorder="1" applyAlignment="1"/>
    <xf numFmtId="0" fontId="17" fillId="0" borderId="0" xfId="0" applyFont="1" applyBorder="1" applyAlignment="1">
      <alignment vertical="center"/>
    </xf>
    <xf numFmtId="0" fontId="14" fillId="0" borderId="0" xfId="0" applyFont="1" applyBorder="1" applyAlignment="1">
      <alignment vertical="center" wrapText="1"/>
    </xf>
    <xf numFmtId="0" fontId="0" fillId="0" borderId="0" xfId="0" applyBorder="1" applyAlignment="1"/>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49" fontId="2" fillId="2" borderId="1" xfId="0" applyNumberFormat="1" applyFont="1" applyFill="1" applyBorder="1" applyAlignment="1">
      <alignment horizontal="center" vertical="center" wrapText="1"/>
    </xf>
    <xf numFmtId="0" fontId="5" fillId="0" borderId="0" xfId="0" applyFont="1" applyBorder="1" applyAlignment="1">
      <alignment vertical="center"/>
    </xf>
    <xf numFmtId="0" fontId="18" fillId="7" borderId="0" xfId="0" applyFont="1" applyFill="1" applyAlignment="1">
      <alignment vertical="center"/>
    </xf>
    <xf numFmtId="0" fontId="19" fillId="7" borderId="0" xfId="0" applyFont="1" applyFill="1" applyBorder="1" applyAlignment="1">
      <alignment vertical="center"/>
    </xf>
    <xf numFmtId="0" fontId="5" fillId="7" borderId="0" xfId="0" applyFont="1" applyFill="1" applyBorder="1" applyAlignment="1">
      <alignment vertical="center"/>
    </xf>
    <xf numFmtId="49" fontId="2" fillId="2" borderId="7" xfId="0" applyNumberFormat="1" applyFont="1" applyFill="1" applyBorder="1" applyAlignment="1">
      <alignment horizontal="center" vertical="center" wrapText="1"/>
    </xf>
    <xf numFmtId="49" fontId="2" fillId="2" borderId="6" xfId="0" applyNumberFormat="1" applyFont="1" applyFill="1" applyBorder="1" applyAlignment="1">
      <alignment vertical="center" wrapText="1"/>
    </xf>
    <xf numFmtId="0" fontId="11" fillId="0" borderId="0" xfId="0" applyFont="1" applyAlignment="1">
      <alignment vertical="center"/>
    </xf>
    <xf numFmtId="0" fontId="0" fillId="7" borderId="0" xfId="0" applyFill="1"/>
    <xf numFmtId="0" fontId="2" fillId="2" borderId="1" xfId="0" applyFont="1" applyFill="1" applyBorder="1" applyAlignment="1">
      <alignment vertical="center" wrapText="1"/>
    </xf>
    <xf numFmtId="0" fontId="0" fillId="5" borderId="3" xfId="0" applyFill="1" applyBorder="1" applyAlignment="1">
      <alignment vertical="center" wrapText="1"/>
    </xf>
    <xf numFmtId="0" fontId="0" fillId="5" borderId="8" xfId="0"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5" borderId="15" xfId="0" applyFill="1" applyBorder="1" applyAlignment="1">
      <alignment vertical="center" wrapText="1"/>
    </xf>
    <xf numFmtId="0" fontId="0" fillId="5" borderId="9" xfId="0" applyFill="1" applyBorder="1" applyAlignment="1">
      <alignment vertical="center" wrapText="1"/>
    </xf>
    <xf numFmtId="0" fontId="8" fillId="5" borderId="7" xfId="0" applyFont="1" applyFill="1" applyBorder="1"/>
    <xf numFmtId="49" fontId="2" fillId="8" borderId="2" xfId="0" applyNumberFormat="1" applyFont="1" applyFill="1" applyBorder="1" applyAlignment="1">
      <alignment vertical="center" wrapText="1"/>
    </xf>
    <xf numFmtId="0" fontId="0" fillId="8" borderId="3" xfId="0" applyFill="1" applyBorder="1"/>
    <xf numFmtId="49" fontId="6" fillId="8" borderId="3" xfId="0" applyNumberFormat="1" applyFont="1" applyFill="1" applyBorder="1" applyAlignment="1">
      <alignment vertical="center" wrapText="1"/>
    </xf>
    <xf numFmtId="49" fontId="6" fillId="8" borderId="8" xfId="0" applyNumberFormat="1" applyFont="1" applyFill="1" applyBorder="1" applyAlignment="1">
      <alignment vertical="center" wrapText="1"/>
    </xf>
    <xf numFmtId="49" fontId="2" fillId="8" borderId="11" xfId="0" applyNumberFormat="1" applyFont="1" applyFill="1" applyBorder="1" applyAlignment="1">
      <alignment vertical="center"/>
    </xf>
    <xf numFmtId="0" fontId="0" fillId="8" borderId="12" xfId="0" applyFill="1" applyBorder="1"/>
    <xf numFmtId="49" fontId="6" fillId="8" borderId="12" xfId="0" applyNumberFormat="1" applyFont="1" applyFill="1" applyBorder="1" applyAlignment="1">
      <alignment vertical="center" wrapText="1"/>
    </xf>
    <xf numFmtId="0" fontId="0" fillId="8" borderId="2" xfId="0" applyFill="1" applyBorder="1"/>
    <xf numFmtId="49" fontId="2" fillId="8" borderId="3" xfId="0" applyNumberFormat="1" applyFont="1" applyFill="1" applyBorder="1" applyAlignment="1">
      <alignment vertical="center"/>
    </xf>
    <xf numFmtId="0" fontId="4" fillId="6" borderId="1" xfId="0" applyFont="1" applyFill="1" applyBorder="1" applyAlignment="1">
      <alignment vertical="center" wrapText="1"/>
    </xf>
    <xf numFmtId="0" fontId="8" fillId="6" borderId="1" xfId="0" applyFont="1" applyFill="1" applyBorder="1" applyAlignment="1">
      <alignment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1" fillId="0" borderId="0" xfId="0" applyFont="1" applyBorder="1" applyAlignment="1">
      <alignment vertical="center"/>
    </xf>
    <xf numFmtId="0" fontId="8" fillId="8"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8" fillId="8" borderId="1" xfId="0" applyFont="1" applyFill="1" applyBorder="1" applyAlignment="1">
      <alignment vertical="center" wrapText="1"/>
    </xf>
    <xf numFmtId="0" fontId="8"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8" fillId="0" borderId="0" xfId="0" applyFont="1" applyBorder="1" applyAlignment="1">
      <alignment vertical="center"/>
    </xf>
    <xf numFmtId="0" fontId="8" fillId="2" borderId="1" xfId="0" applyFont="1" applyFill="1" applyBorder="1" applyAlignment="1">
      <alignment horizontal="center" vertical="center" wrapText="1"/>
    </xf>
    <xf numFmtId="0" fontId="10" fillId="0" borderId="0" xfId="0" applyFont="1" applyAlignment="1">
      <alignment vertical="center"/>
    </xf>
    <xf numFmtId="0" fontId="1" fillId="0" borderId="0" xfId="0" applyFont="1" applyAlignment="1">
      <alignment vertical="center"/>
    </xf>
    <xf numFmtId="0" fontId="4" fillId="6" borderId="7" xfId="0" applyFont="1" applyFill="1" applyBorder="1" applyAlignment="1">
      <alignment vertical="center" wrapText="1"/>
    </xf>
    <xf numFmtId="0" fontId="8" fillId="5" borderId="8"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6" borderId="19" xfId="0"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0" fontId="8" fillId="0" borderId="0" xfId="0" applyFont="1" applyBorder="1" applyAlignment="1">
      <alignment horizontal="left"/>
    </xf>
    <xf numFmtId="0" fontId="0" fillId="0" borderId="0" xfId="0" applyBorder="1" applyAlignment="1">
      <alignment horizontal="left"/>
    </xf>
    <xf numFmtId="0" fontId="4" fillId="0" borderId="0" xfId="0" applyFont="1" applyBorder="1" applyAlignment="1">
      <alignment vertical="top" wrapText="1"/>
    </xf>
    <xf numFmtId="0" fontId="17" fillId="0" borderId="0" xfId="0" applyFont="1" applyBorder="1" applyAlignment="1">
      <alignment horizontal="left" wrapText="1"/>
    </xf>
    <xf numFmtId="0" fontId="20" fillId="0" borderId="0" xfId="0" applyFont="1" applyBorder="1" applyAlignment="1">
      <alignment horizontal="left" wrapText="1"/>
    </xf>
    <xf numFmtId="0" fontId="20" fillId="0" borderId="0" xfId="0" applyFont="1" applyBorder="1" applyAlignment="1">
      <alignment wrapText="1"/>
    </xf>
    <xf numFmtId="49" fontId="2" fillId="2"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5" fontId="8" fillId="9" borderId="1" xfId="1" applyNumberFormat="1" applyFont="1" applyFill="1" applyBorder="1" applyAlignment="1">
      <alignment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center" vertical="center" textRotation="90" wrapText="1"/>
    </xf>
    <xf numFmtId="0" fontId="4" fillId="0" borderId="7" xfId="0" applyFont="1" applyFill="1" applyBorder="1" applyAlignment="1">
      <alignment horizontal="center" vertical="center" textRotation="90" wrapText="1"/>
    </xf>
    <xf numFmtId="165" fontId="8" fillId="0" borderId="1" xfId="1" applyNumberFormat="1"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xf numFmtId="43" fontId="8" fillId="0" borderId="1" xfId="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0" fontId="4" fillId="0" borderId="6" xfId="0" applyFont="1" applyFill="1" applyBorder="1" applyAlignment="1">
      <alignment vertical="center" wrapText="1"/>
    </xf>
    <xf numFmtId="0" fontId="27" fillId="12" borderId="1" xfId="0" applyFont="1" applyFill="1" applyBorder="1" applyAlignment="1">
      <alignment vertical="center" wrapText="1"/>
    </xf>
    <xf numFmtId="165" fontId="8" fillId="0" borderId="6" xfId="1" applyNumberFormat="1" applyFont="1" applyFill="1" applyBorder="1" applyAlignment="1">
      <alignment horizontal="center" vertical="center" wrapText="1"/>
    </xf>
    <xf numFmtId="165" fontId="13" fillId="12" borderId="1" xfId="1" applyNumberFormat="1" applyFont="1" applyFill="1" applyBorder="1" applyAlignment="1">
      <alignment horizontal="center" vertical="center" wrapText="1"/>
    </xf>
    <xf numFmtId="0" fontId="1" fillId="0" borderId="3" xfId="0" applyFont="1" applyFill="1" applyBorder="1" applyAlignment="1">
      <alignment vertical="center" wrapText="1"/>
    </xf>
    <xf numFmtId="165" fontId="5" fillId="14" borderId="6" xfId="1" applyNumberFormat="1" applyFont="1" applyFill="1" applyBorder="1" applyAlignment="1">
      <alignment horizontal="center" vertical="center" wrapText="1"/>
    </xf>
    <xf numFmtId="165" fontId="5" fillId="14" borderId="1" xfId="1" applyNumberFormat="1" applyFont="1" applyFill="1" applyBorder="1" applyAlignment="1">
      <alignment horizontal="center" vertical="center" wrapText="1"/>
    </xf>
    <xf numFmtId="165" fontId="26" fillId="5" borderId="8" xfId="1" applyNumberFormat="1" applyFont="1" applyFill="1" applyBorder="1" applyAlignment="1">
      <alignment horizontal="center" vertical="center" wrapText="1"/>
    </xf>
    <xf numFmtId="165" fontId="26" fillId="5" borderId="5" xfId="1" applyNumberFormat="1" applyFont="1" applyFill="1" applyBorder="1" applyAlignment="1">
      <alignment horizontal="center" vertical="center" wrapText="1"/>
    </xf>
    <xf numFmtId="165" fontId="26" fillId="5" borderId="19" xfId="1" applyNumberFormat="1" applyFont="1" applyFill="1" applyBorder="1" applyAlignment="1">
      <alignment horizontal="center" vertical="center" wrapText="1"/>
    </xf>
    <xf numFmtId="165" fontId="13" fillId="5" borderId="8" xfId="1" applyNumberFormat="1" applyFont="1" applyFill="1" applyBorder="1" applyAlignment="1">
      <alignment horizontal="center" vertical="center" wrapText="1"/>
    </xf>
    <xf numFmtId="165" fontId="13" fillId="5" borderId="5" xfId="1" applyNumberFormat="1" applyFont="1" applyFill="1" applyBorder="1" applyAlignment="1">
      <alignment horizontal="center" vertical="center" wrapText="1"/>
    </xf>
    <xf numFmtId="165" fontId="13" fillId="5" borderId="19" xfId="1" applyNumberFormat="1"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0" xfId="0" applyFont="1" applyFill="1" applyBorder="1" applyAlignment="1">
      <alignment horizontal="center" vertical="center" wrapText="1"/>
    </xf>
    <xf numFmtId="165" fontId="8" fillId="0" borderId="14" xfId="1" applyNumberFormat="1" applyFont="1" applyFill="1" applyBorder="1" applyAlignment="1">
      <alignment horizontal="center" vertical="center" wrapText="1"/>
    </xf>
    <xf numFmtId="165" fontId="13" fillId="12" borderId="2" xfId="1" applyNumberFormat="1" applyFont="1" applyFill="1" applyBorder="1" applyAlignment="1">
      <alignment horizontal="center" vertical="center" wrapText="1"/>
    </xf>
    <xf numFmtId="165" fontId="13" fillId="5" borderId="3" xfId="1" applyNumberFormat="1" applyFont="1" applyFill="1" applyBorder="1" applyAlignment="1">
      <alignment horizontal="center" vertical="center" wrapText="1"/>
    </xf>
    <xf numFmtId="165" fontId="26" fillId="5" borderId="3" xfId="1" applyNumberFormat="1" applyFont="1" applyFill="1" applyBorder="1" applyAlignment="1">
      <alignment horizontal="center" vertical="center" wrapText="1"/>
    </xf>
    <xf numFmtId="165" fontId="13" fillId="12" borderId="8" xfId="1" applyNumberFormat="1" applyFont="1" applyFill="1" applyBorder="1" applyAlignment="1">
      <alignment horizontal="center" vertical="center" wrapText="1"/>
    </xf>
    <xf numFmtId="165" fontId="13" fillId="12" borderId="19" xfId="1" applyNumberFormat="1" applyFont="1" applyFill="1" applyBorder="1" applyAlignment="1">
      <alignment horizontal="center" vertical="center" wrapText="1"/>
    </xf>
    <xf numFmtId="165" fontId="13" fillId="12" borderId="20" xfId="1"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10" borderId="8" xfId="0" applyFont="1" applyFill="1" applyBorder="1" applyAlignment="1">
      <alignment horizontal="center" vertical="center" textRotation="90" wrapText="1"/>
    </xf>
    <xf numFmtId="0" fontId="8" fillId="10" borderId="1" xfId="0" applyFont="1" applyFill="1" applyBorder="1" applyAlignment="1">
      <alignment horizontal="center" vertical="center" textRotation="90" wrapText="1"/>
    </xf>
    <xf numFmtId="0" fontId="8" fillId="10" borderId="20" xfId="0" applyFont="1" applyFill="1" applyBorder="1" applyAlignment="1">
      <alignment horizontal="center" vertical="center" textRotation="90" wrapText="1"/>
    </xf>
    <xf numFmtId="166" fontId="8" fillId="0" borderId="6" xfId="0" applyNumberFormat="1" applyFont="1" applyFill="1" applyBorder="1" applyAlignment="1">
      <alignment horizontal="center" vertical="center" wrapText="1"/>
    </xf>
    <xf numFmtId="0" fontId="11" fillId="2" borderId="1" xfId="0" applyFont="1" applyFill="1" applyBorder="1" applyAlignment="1">
      <alignment horizontal="center" vertical="center" textRotation="90" wrapText="1"/>
    </xf>
    <xf numFmtId="43" fontId="0" fillId="0" borderId="0" xfId="0" applyNumberFormat="1"/>
    <xf numFmtId="9" fontId="0" fillId="0" borderId="0" xfId="2" applyFont="1"/>
    <xf numFmtId="43" fontId="12" fillId="0" borderId="0" xfId="1" applyFont="1" applyAlignment="1">
      <alignment vertical="center"/>
    </xf>
    <xf numFmtId="43" fontId="10" fillId="0" borderId="0" xfId="0" applyNumberFormat="1" applyFont="1" applyAlignment="1">
      <alignment vertical="center"/>
    </xf>
    <xf numFmtId="43" fontId="0" fillId="0" borderId="0" xfId="1" applyFont="1"/>
    <xf numFmtId="0" fontId="29" fillId="0" borderId="0" xfId="0" applyFont="1" applyAlignment="1">
      <alignment horizontal="center" vertical="top" wrapText="1"/>
    </xf>
    <xf numFmtId="0" fontId="30" fillId="0" borderId="0" xfId="0" applyFont="1" applyAlignment="1">
      <alignment horizontal="center" vertical="top" wrapText="1"/>
    </xf>
    <xf numFmtId="0" fontId="29" fillId="0" borderId="0" xfId="0" applyFont="1" applyAlignment="1">
      <alignment vertical="top" wrapText="1"/>
    </xf>
    <xf numFmtId="165" fontId="5" fillId="10" borderId="19" xfId="1" applyNumberFormat="1" applyFont="1" applyFill="1" applyBorder="1" applyAlignment="1">
      <alignment horizontal="center" vertical="center" wrapText="1"/>
    </xf>
    <xf numFmtId="165" fontId="5" fillId="10" borderId="1" xfId="1" applyNumberFormat="1" applyFont="1" applyFill="1" applyBorder="1" applyAlignment="1">
      <alignment horizontal="center" vertical="center" wrapText="1"/>
    </xf>
    <xf numFmtId="165" fontId="5" fillId="10" borderId="8" xfId="1" applyNumberFormat="1" applyFont="1" applyFill="1" applyBorder="1" applyAlignment="1">
      <alignment horizontal="center" vertical="center" wrapText="1"/>
    </xf>
    <xf numFmtId="0" fontId="1" fillId="0" borderId="19" xfId="0" applyFont="1" applyFill="1" applyBorder="1" applyAlignment="1">
      <alignment vertical="center" wrapText="1"/>
    </xf>
    <xf numFmtId="165" fontId="13" fillId="5" borderId="1" xfId="1" applyNumberFormat="1" applyFont="1" applyFill="1" applyBorder="1" applyAlignment="1">
      <alignment horizontal="center" vertical="center" wrapText="1"/>
    </xf>
    <xf numFmtId="165" fontId="26" fillId="5" borderId="1" xfId="1" applyNumberFormat="1" applyFont="1" applyFill="1" applyBorder="1" applyAlignment="1">
      <alignment horizontal="center" vertical="center" wrapText="1"/>
    </xf>
    <xf numFmtId="165" fontId="26" fillId="5" borderId="25" xfId="1" applyNumberFormat="1" applyFont="1" applyFill="1" applyBorder="1" applyAlignment="1">
      <alignment horizontal="center" vertical="center" wrapText="1"/>
    </xf>
    <xf numFmtId="165" fontId="26" fillId="5" borderId="22" xfId="1" applyNumberFormat="1" applyFont="1" applyFill="1" applyBorder="1" applyAlignment="1">
      <alignment horizontal="center" vertical="center" wrapText="1"/>
    </xf>
    <xf numFmtId="165" fontId="26" fillId="5" borderId="29" xfId="1" applyNumberFormat="1" applyFont="1" applyFill="1" applyBorder="1" applyAlignment="1">
      <alignment horizontal="center" vertical="center" wrapText="1"/>
    </xf>
    <xf numFmtId="165" fontId="26" fillId="5" borderId="21" xfId="1" applyNumberFormat="1" applyFont="1" applyFill="1" applyBorder="1" applyAlignment="1">
      <alignment horizontal="center" vertical="center" wrapText="1"/>
    </xf>
    <xf numFmtId="165" fontId="26" fillId="5" borderId="23" xfId="1"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66" fontId="0" fillId="0" borderId="0" xfId="0" applyNumberFormat="1"/>
    <xf numFmtId="43" fontId="8" fillId="0" borderId="2" xfId="1" applyFont="1" applyFill="1" applyBorder="1" applyAlignment="1">
      <alignment horizontal="center" vertical="center" wrapText="1"/>
    </xf>
    <xf numFmtId="0" fontId="8" fillId="10" borderId="19" xfId="0" applyFont="1" applyFill="1" applyBorder="1" applyAlignment="1">
      <alignment horizontal="center" vertical="center" textRotation="90" wrapText="1"/>
    </xf>
    <xf numFmtId="43" fontId="8" fillId="0" borderId="6"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3" fontId="8" fillId="0" borderId="1" xfId="0" applyNumberFormat="1" applyFont="1" applyFill="1" applyBorder="1" applyAlignment="1">
      <alignment horizontal="center" vertical="center" wrapText="1"/>
    </xf>
    <xf numFmtId="167" fontId="0" fillId="0" borderId="0" xfId="2" applyNumberFormat="1" applyFont="1"/>
    <xf numFmtId="4" fontId="0" fillId="0" borderId="0" xfId="0" applyNumberFormat="1"/>
    <xf numFmtId="0" fontId="8" fillId="0" borderId="10" xfId="0" applyFont="1" applyFill="1" applyBorder="1" applyAlignment="1">
      <alignment vertical="center" wrapText="1"/>
    </xf>
    <xf numFmtId="0" fontId="8" fillId="0" borderId="6" xfId="0" applyFont="1" applyFill="1" applyBorder="1" applyAlignment="1">
      <alignment vertical="center" wrapText="1"/>
    </xf>
    <xf numFmtId="168" fontId="0" fillId="0" borderId="0" xfId="0" applyNumberFormat="1"/>
    <xf numFmtId="43" fontId="44" fillId="0" borderId="0" xfId="0" applyNumberFormat="1" applyFont="1"/>
    <xf numFmtId="165" fontId="0" fillId="0" borderId="0" xfId="1" applyNumberFormat="1" applyFont="1"/>
    <xf numFmtId="165" fontId="0" fillId="0" borderId="0" xfId="0" applyNumberFormat="1"/>
    <xf numFmtId="43" fontId="28" fillId="0" borderId="0" xfId="0" applyNumberFormat="1" applyFont="1"/>
    <xf numFmtId="0" fontId="17" fillId="0" borderId="0" xfId="0" applyFont="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2" fillId="0" borderId="0" xfId="0" applyFont="1"/>
    <xf numFmtId="174" fontId="30" fillId="0" borderId="0" xfId="0" applyNumberFormat="1" applyFont="1" applyAlignment="1">
      <alignment horizontal="center" vertical="top" wrapText="1"/>
    </xf>
    <xf numFmtId="0" fontId="117" fillId="0" borderId="0" xfId="0" applyFont="1"/>
    <xf numFmtId="165" fontId="4" fillId="0" borderId="1" xfId="1" applyNumberFormat="1" applyFont="1" applyFill="1" applyBorder="1" applyAlignment="1">
      <alignment horizontal="center" vertical="center" wrapText="1"/>
    </xf>
    <xf numFmtId="0" fontId="116" fillId="0" borderId="1" xfId="0" applyFont="1" applyBorder="1" applyAlignment="1">
      <alignment horizontal="center" vertical="center"/>
    </xf>
    <xf numFmtId="0" fontId="117" fillId="0" borderId="1" xfId="0" applyFont="1" applyBorder="1" applyAlignment="1">
      <alignment horizontal="center" vertical="center" wrapText="1"/>
    </xf>
    <xf numFmtId="165" fontId="4" fillId="0" borderId="1" xfId="1"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13" fillId="2" borderId="1" xfId="1" applyFont="1" applyFill="1" applyBorder="1" applyAlignment="1">
      <alignment vertical="center" wrapText="1"/>
    </xf>
    <xf numFmtId="165" fontId="8" fillId="2" borderId="1" xfId="1" applyNumberFormat="1" applyFont="1" applyFill="1" applyBorder="1" applyAlignment="1">
      <alignment vertical="center" wrapText="1"/>
    </xf>
    <xf numFmtId="49" fontId="3" fillId="0" borderId="1" xfId="0" applyNumberFormat="1" applyFont="1" applyFill="1" applyBorder="1" applyAlignment="1">
      <alignment vertical="center" wrapText="1"/>
    </xf>
    <xf numFmtId="49" fontId="3" fillId="0" borderId="7" xfId="0" applyNumberFormat="1" applyFont="1" applyFill="1" applyBorder="1" applyAlignment="1">
      <alignment vertical="center" wrapText="1"/>
    </xf>
    <xf numFmtId="43" fontId="14" fillId="0" borderId="0" xfId="0" applyNumberFormat="1" applyFont="1"/>
    <xf numFmtId="0"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7" xfId="0" applyFont="1" applyFill="1" applyBorder="1" applyAlignment="1">
      <alignment vertical="center" wrapText="1"/>
    </xf>
    <xf numFmtId="165" fontId="3" fillId="0" borderId="1" xfId="1" applyNumberFormat="1" applyFont="1" applyFill="1" applyBorder="1" applyAlignment="1">
      <alignment horizontal="justify" vertical="center" wrapText="1"/>
    </xf>
    <xf numFmtId="49" fontId="3" fillId="0" borderId="1" xfId="1" applyNumberFormat="1" applyFont="1" applyFill="1" applyBorder="1" applyAlignment="1">
      <alignment horizontal="center" vertical="center" wrapText="1"/>
    </xf>
    <xf numFmtId="0" fontId="26" fillId="7" borderId="1" xfId="0" applyFont="1" applyFill="1" applyBorder="1" applyAlignment="1">
      <alignment horizontal="center"/>
    </xf>
    <xf numFmtId="0" fontId="0" fillId="0" borderId="1" xfId="0" applyFill="1" applyBorder="1" applyAlignment="1">
      <alignment vertical="center" wrapText="1"/>
    </xf>
    <xf numFmtId="0" fontId="3" fillId="7" borderId="1" xfId="0" applyFont="1" applyFill="1" applyBorder="1" applyAlignment="1">
      <alignment horizontal="left" vertical="center" wrapText="1"/>
    </xf>
    <xf numFmtId="49" fontId="27" fillId="7" borderId="1" xfId="0" applyNumberFormat="1" applyFont="1" applyFill="1" applyBorder="1" applyAlignment="1">
      <alignment horizontal="center" vertical="center"/>
    </xf>
    <xf numFmtId="165" fontId="3" fillId="0" borderId="1" xfId="1" applyNumberFormat="1" applyFont="1" applyFill="1" applyBorder="1" applyAlignment="1">
      <alignment horizontal="right" vertical="center" wrapText="1"/>
    </xf>
    <xf numFmtId="175" fontId="3" fillId="0" borderId="1" xfId="1" applyNumberFormat="1" applyFont="1" applyFill="1" applyBorder="1" applyAlignment="1">
      <alignment horizontal="right" vertical="center" wrapText="1"/>
    </xf>
    <xf numFmtId="43" fontId="8" fillId="0" borderId="0" xfId="0" applyNumberFormat="1" applyFont="1"/>
    <xf numFmtId="0" fontId="0" fillId="0" borderId="0" xfId="0" applyFill="1"/>
    <xf numFmtId="176" fontId="47" fillId="0" borderId="0" xfId="0" applyNumberFormat="1" applyFont="1" applyFill="1"/>
    <xf numFmtId="43" fontId="5" fillId="2" borderId="1" xfId="1" applyFont="1" applyFill="1" applyBorder="1" applyAlignment="1">
      <alignment horizontal="center" vertical="center" wrapText="1"/>
    </xf>
    <xf numFmtId="43" fontId="5" fillId="2" borderId="20" xfId="1" applyFont="1" applyFill="1" applyBorder="1" applyAlignment="1">
      <alignment horizontal="center" vertical="center" wrapText="1"/>
    </xf>
    <xf numFmtId="43" fontId="47" fillId="0" borderId="0" xfId="0" applyNumberFormat="1" applyFont="1" applyFill="1"/>
    <xf numFmtId="43" fontId="0" fillId="0" borderId="0" xfId="0" applyNumberFormat="1" applyFill="1"/>
    <xf numFmtId="43" fontId="0" fillId="0" borderId="0" xfId="1" applyFont="1" applyFill="1"/>
    <xf numFmtId="0" fontId="20" fillId="11" borderId="1" xfId="0" applyFont="1" applyFill="1" applyBorder="1" applyAlignment="1">
      <alignment vertical="center" wrapText="1"/>
    </xf>
    <xf numFmtId="165" fontId="5" fillId="11" borderId="1" xfId="0" applyNumberFormat="1" applyFont="1" applyFill="1" applyBorder="1" applyAlignment="1">
      <alignment vertical="center" wrapText="1"/>
    </xf>
    <xf numFmtId="165" fontId="5" fillId="11" borderId="20" xfId="0" applyNumberFormat="1" applyFont="1" applyFill="1" applyBorder="1" applyAlignment="1">
      <alignment vertical="center" wrapText="1"/>
    </xf>
    <xf numFmtId="0" fontId="8" fillId="0" borderId="28" xfId="0" applyFont="1" applyFill="1" applyBorder="1" applyAlignment="1">
      <alignment vertical="center" wrapText="1"/>
    </xf>
    <xf numFmtId="49" fontId="8" fillId="0" borderId="1" xfId="1" applyNumberFormat="1" applyFont="1" applyBorder="1" applyAlignment="1">
      <alignment horizontal="center" vertical="center" wrapText="1"/>
    </xf>
    <xf numFmtId="165" fontId="8" fillId="0" borderId="1" xfId="1" applyNumberFormat="1" applyFont="1" applyBorder="1" applyAlignment="1">
      <alignment vertical="center" wrapText="1"/>
    </xf>
    <xf numFmtId="165" fontId="8" fillId="0" borderId="20" xfId="1" applyNumberFormat="1" applyFont="1" applyBorder="1" applyAlignment="1">
      <alignment vertical="center" wrapText="1"/>
    </xf>
    <xf numFmtId="165" fontId="0" fillId="0" borderId="0" xfId="0" applyNumberFormat="1" applyFill="1"/>
    <xf numFmtId="165" fontId="0" fillId="0" borderId="0" xfId="1" applyNumberFormat="1" applyFont="1" applyFill="1" applyAlignment="1">
      <alignment vertical="center"/>
    </xf>
    <xf numFmtId="164" fontId="28" fillId="0" borderId="0" xfId="0" applyNumberFormat="1" applyFont="1" applyFill="1"/>
    <xf numFmtId="0" fontId="4" fillId="0" borderId="1" xfId="0" applyFont="1" applyBorder="1" applyAlignment="1">
      <alignment horizontal="center" vertical="center" wrapText="1"/>
    </xf>
    <xf numFmtId="0" fontId="4" fillId="0" borderId="1" xfId="0" applyFont="1" applyBorder="1" applyAlignment="1">
      <alignment vertical="center" wrapText="1"/>
    </xf>
    <xf numFmtId="165" fontId="0" fillId="0" borderId="0" xfId="0" applyNumberFormat="1" applyFill="1" applyAlignment="1">
      <alignment horizontal="center" vertical="center"/>
    </xf>
    <xf numFmtId="43" fontId="0" fillId="0" borderId="0" xfId="1" applyFont="1" applyFill="1" applyAlignment="1">
      <alignment vertical="center"/>
    </xf>
    <xf numFmtId="0" fontId="4" fillId="0" borderId="25" xfId="0" applyFont="1" applyBorder="1" applyAlignment="1">
      <alignment horizontal="center" vertical="center" wrapText="1"/>
    </xf>
    <xf numFmtId="0" fontId="4" fillId="0" borderId="25" xfId="0" applyFont="1" applyBorder="1" applyAlignment="1">
      <alignment vertical="center" wrapText="1"/>
    </xf>
    <xf numFmtId="49" fontId="8" fillId="0" borderId="25" xfId="1" applyNumberFormat="1" applyFont="1" applyBorder="1" applyAlignment="1">
      <alignment horizontal="center" vertical="center" wrapText="1"/>
    </xf>
    <xf numFmtId="165" fontId="8" fillId="0" borderId="25" xfId="1" applyNumberFormat="1" applyFont="1" applyBorder="1" applyAlignment="1">
      <alignment vertical="center" wrapText="1"/>
    </xf>
    <xf numFmtId="165" fontId="8" fillId="0" borderId="52" xfId="1" applyNumberFormat="1" applyFont="1" applyBorder="1" applyAlignment="1">
      <alignment vertical="center" wrapText="1"/>
    </xf>
    <xf numFmtId="0" fontId="29" fillId="0" borderId="0" xfId="0" applyFont="1" applyAlignment="1">
      <alignment horizontal="left" vertical="top" wrapText="1"/>
    </xf>
    <xf numFmtId="0" fontId="29" fillId="0" borderId="0" xfId="0" applyFont="1" applyFill="1" applyAlignment="1">
      <alignment horizontal="left" vertical="top" wrapText="1"/>
    </xf>
    <xf numFmtId="165" fontId="44" fillId="0" borderId="0" xfId="0" applyNumberFormat="1" applyFont="1"/>
    <xf numFmtId="0" fontId="4" fillId="69" borderId="1" xfId="0" applyFont="1" applyFill="1" applyBorder="1" applyAlignment="1">
      <alignment vertical="center" wrapText="1"/>
    </xf>
    <xf numFmtId="43" fontId="8" fillId="69" borderId="1" xfId="1" applyFont="1" applyFill="1" applyBorder="1" applyAlignment="1">
      <alignment vertical="center" wrapText="1"/>
    </xf>
    <xf numFmtId="0" fontId="8" fillId="0" borderId="1" xfId="0" applyFont="1" applyFill="1" applyBorder="1" applyAlignment="1">
      <alignment vertical="center" wrapText="1"/>
    </xf>
    <xf numFmtId="0" fontId="8" fillId="0" borderId="7" xfId="0" applyFont="1" applyFill="1" applyBorder="1" applyAlignment="1">
      <alignment horizontal="center" vertical="center" textRotation="90" wrapText="1"/>
    </xf>
    <xf numFmtId="43" fontId="5" fillId="9" borderId="1" xfId="1" applyFont="1" applyFill="1" applyBorder="1" applyAlignment="1">
      <alignment vertical="center" wrapText="1"/>
    </xf>
    <xf numFmtId="165" fontId="5" fillId="9" borderId="1" xfId="1" applyNumberFormat="1" applyFont="1" applyFill="1" applyBorder="1" applyAlignment="1">
      <alignment vertical="center" wrapText="1"/>
    </xf>
    <xf numFmtId="165" fontId="5" fillId="69" borderId="1" xfId="1" applyNumberFormat="1" applyFont="1" applyFill="1" applyBorder="1" applyAlignment="1">
      <alignment vertical="center" wrapText="1"/>
    </xf>
    <xf numFmtId="43" fontId="8" fillId="0" borderId="1" xfId="0" applyNumberFormat="1" applyFont="1" applyFill="1" applyBorder="1" applyAlignment="1">
      <alignment vertical="center" wrapText="1"/>
    </xf>
    <xf numFmtId="166" fontId="8" fillId="0" borderId="1" xfId="0" applyNumberFormat="1" applyFont="1" applyFill="1" applyBorder="1" applyAlignment="1">
      <alignment vertical="center" wrapText="1"/>
    </xf>
    <xf numFmtId="0" fontId="8" fillId="2" borderId="1" xfId="0" applyFont="1" applyFill="1" applyBorder="1" applyAlignment="1">
      <alignment horizontal="center" vertical="center" wrapText="1"/>
    </xf>
    <xf numFmtId="0" fontId="12" fillId="0" borderId="2" xfId="0" applyFont="1" applyBorder="1"/>
    <xf numFmtId="0" fontId="4" fillId="0" borderId="2" xfId="0" applyFont="1" applyFill="1" applyBorder="1" applyAlignment="1">
      <alignment vertical="center" wrapText="1"/>
    </xf>
    <xf numFmtId="0" fontId="10" fillId="5" borderId="2" xfId="0" applyFont="1" applyFill="1" applyBorder="1" applyAlignment="1">
      <alignment vertical="center" wrapText="1"/>
    </xf>
    <xf numFmtId="165" fontId="4" fillId="0" borderId="55" xfId="1" applyNumberFormat="1" applyFont="1" applyFill="1" applyBorder="1" applyAlignment="1">
      <alignment horizontal="center" vertical="center" wrapText="1"/>
    </xf>
    <xf numFmtId="165" fontId="4" fillId="0" borderId="55" xfId="1" applyNumberFormat="1" applyFont="1" applyFill="1" applyBorder="1" applyAlignment="1">
      <alignment vertical="center" wrapText="1"/>
    </xf>
    <xf numFmtId="165" fontId="4" fillId="70" borderId="56" xfId="1" applyNumberFormat="1" applyFont="1" applyFill="1" applyBorder="1" applyAlignment="1">
      <alignment vertical="center" wrapText="1"/>
    </xf>
    <xf numFmtId="165" fontId="20" fillId="5" borderId="25" xfId="1" applyNumberFormat="1" applyFont="1" applyFill="1" applyBorder="1" applyAlignment="1">
      <alignment vertical="center" wrapText="1"/>
    </xf>
    <xf numFmtId="165" fontId="20" fillId="5" borderId="60" xfId="1" applyNumberFormat="1" applyFont="1" applyFill="1" applyBorder="1" applyAlignment="1">
      <alignment vertical="center" wrapText="1"/>
    </xf>
    <xf numFmtId="165" fontId="20" fillId="5" borderId="61" xfId="1" applyNumberFormat="1" applyFont="1" applyFill="1" applyBorder="1" applyAlignment="1">
      <alignment vertical="center" wrapText="1"/>
    </xf>
    <xf numFmtId="0" fontId="116" fillId="0" borderId="55" xfId="0" applyFont="1" applyBorder="1" applyAlignment="1">
      <alignment horizontal="center" vertical="center"/>
    </xf>
    <xf numFmtId="0" fontId="117" fillId="0" borderId="56" xfId="0" applyFont="1" applyBorder="1" applyAlignment="1">
      <alignment horizontal="center" vertical="center" wrapText="1"/>
    </xf>
    <xf numFmtId="165" fontId="4" fillId="0" borderId="56" xfId="1" applyNumberFormat="1" applyFont="1" applyFill="1" applyBorder="1" applyAlignment="1">
      <alignment vertical="center" wrapText="1"/>
    </xf>
    <xf numFmtId="0" fontId="115" fillId="10" borderId="1" xfId="0" applyFont="1" applyFill="1" applyBorder="1" applyAlignment="1">
      <alignment horizontal="center" wrapText="1"/>
    </xf>
    <xf numFmtId="165" fontId="25" fillId="10" borderId="1" xfId="1" applyNumberFormat="1" applyFont="1" applyFill="1" applyBorder="1" applyAlignment="1">
      <alignment vertical="center" wrapText="1"/>
    </xf>
    <xf numFmtId="165" fontId="115" fillId="70" borderId="56" xfId="1" applyNumberFormat="1" applyFont="1" applyFill="1" applyBorder="1" applyAlignment="1">
      <alignment horizontal="center" vertical="center" wrapText="1"/>
    </xf>
    <xf numFmtId="0" fontId="20" fillId="71" borderId="57" xfId="0" applyFont="1" applyFill="1" applyBorder="1" applyAlignment="1">
      <alignment horizontal="center" vertical="center"/>
    </xf>
    <xf numFmtId="165" fontId="115" fillId="71" borderId="3" xfId="1" applyNumberFormat="1" applyFont="1" applyFill="1" applyBorder="1" applyAlignment="1">
      <alignment horizontal="center" vertical="center" wrapText="1"/>
    </xf>
    <xf numFmtId="165" fontId="4" fillId="71" borderId="3" xfId="1" applyNumberFormat="1" applyFont="1" applyFill="1" applyBorder="1" applyAlignment="1">
      <alignment vertical="center" wrapText="1"/>
    </xf>
    <xf numFmtId="165" fontId="20" fillId="71" borderId="29" xfId="1" applyNumberFormat="1" applyFont="1" applyFill="1" applyBorder="1" applyAlignment="1">
      <alignment vertical="center" wrapText="1"/>
    </xf>
    <xf numFmtId="175" fontId="3" fillId="0" borderId="1" xfId="1" applyNumberFormat="1" applyFont="1" applyFill="1" applyBorder="1" applyAlignment="1">
      <alignment horizontal="center" vertical="center" wrapText="1"/>
    </xf>
    <xf numFmtId="0" fontId="117" fillId="0" borderId="2" xfId="0" applyFont="1" applyBorder="1" applyAlignment="1">
      <alignment horizontal="center" vertical="center" wrapText="1"/>
    </xf>
    <xf numFmtId="165" fontId="4" fillId="0" borderId="2" xfId="1" applyNumberFormat="1" applyFont="1" applyFill="1" applyBorder="1" applyAlignment="1">
      <alignment vertical="center" wrapText="1"/>
    </xf>
    <xf numFmtId="165" fontId="20" fillId="5" borderId="62" xfId="1" applyNumberFormat="1" applyFont="1" applyFill="1" applyBorder="1" applyAlignment="1">
      <alignment vertical="center" wrapText="1"/>
    </xf>
    <xf numFmtId="0" fontId="0" fillId="0" borderId="63" xfId="0" applyBorder="1"/>
    <xf numFmtId="0" fontId="0" fillId="0" borderId="18" xfId="0" applyBorder="1"/>
    <xf numFmtId="0" fontId="12" fillId="0" borderId="32" xfId="0" applyFont="1" applyBorder="1"/>
    <xf numFmtId="0" fontId="4" fillId="0" borderId="32" xfId="0" applyFont="1" applyFill="1" applyBorder="1" applyAlignment="1">
      <alignment vertical="center" wrapText="1"/>
    </xf>
    <xf numFmtId="0" fontId="0" fillId="0" borderId="20" xfId="0" applyBorder="1"/>
    <xf numFmtId="0" fontId="10" fillId="5" borderId="64" xfId="0" applyFont="1" applyFill="1" applyBorder="1" applyAlignment="1">
      <alignment vertical="center" wrapText="1"/>
    </xf>
    <xf numFmtId="0" fontId="0" fillId="0" borderId="52" xfId="0" applyBorder="1"/>
    <xf numFmtId="0" fontId="11" fillId="0" borderId="20" xfId="0" applyFont="1" applyBorder="1" applyAlignment="1">
      <alignment horizontal="center" vertical="center" wrapText="1"/>
    </xf>
    <xf numFmtId="0" fontId="116" fillId="0" borderId="55" xfId="0" applyFont="1" applyBorder="1" applyAlignment="1">
      <alignment horizontal="center" vertical="center" wrapText="1"/>
    </xf>
    <xf numFmtId="0" fontId="116" fillId="0" borderId="1" xfId="0" applyFont="1" applyBorder="1" applyAlignment="1">
      <alignment horizontal="center" vertical="center" wrapText="1"/>
    </xf>
    <xf numFmtId="0" fontId="8" fillId="0" borderId="20" xfId="0" applyFont="1" applyBorder="1" applyAlignment="1">
      <alignment horizontal="left" vertical="center" wrapText="1"/>
    </xf>
    <xf numFmtId="0" fontId="20" fillId="72" borderId="57" xfId="0" applyFont="1" applyFill="1" applyBorder="1" applyAlignment="1">
      <alignment horizontal="center" vertical="center"/>
    </xf>
    <xf numFmtId="165" fontId="115" fillId="72" borderId="3" xfId="1" applyNumberFormat="1" applyFont="1" applyFill="1" applyBorder="1" applyAlignment="1">
      <alignment horizontal="center" vertical="center" wrapText="1"/>
    </xf>
    <xf numFmtId="165" fontId="4" fillId="72" borderId="3" xfId="1" applyNumberFormat="1" applyFont="1" applyFill="1" applyBorder="1" applyAlignment="1">
      <alignment vertical="center" wrapText="1"/>
    </xf>
    <xf numFmtId="165" fontId="20" fillId="72" borderId="29" xfId="1" applyNumberFormat="1" applyFont="1" applyFill="1" applyBorder="1" applyAlignment="1">
      <alignment vertical="center" wrapText="1"/>
    </xf>
    <xf numFmtId="0" fontId="117" fillId="0" borderId="0" xfId="0" applyFont="1" applyAlignment="1"/>
    <xf numFmtId="0" fontId="115" fillId="10" borderId="1" xfId="0" applyFont="1" applyFill="1" applyBorder="1" applyAlignment="1">
      <alignment horizontal="center" vertical="center" wrapText="1"/>
    </xf>
    <xf numFmtId="175" fontId="0" fillId="0" borderId="0" xfId="1" applyNumberFormat="1" applyFont="1"/>
    <xf numFmtId="175" fontId="0" fillId="0" borderId="0" xfId="0" applyNumberFormat="1"/>
    <xf numFmtId="0" fontId="1" fillId="0" borderId="0" xfId="0" applyFont="1" applyAlignment="1">
      <alignment horizontal="center" vertical="center" wrapText="1"/>
    </xf>
    <xf numFmtId="0" fontId="17" fillId="0" borderId="0" xfId="0" applyFont="1" applyAlignment="1">
      <alignment horizontal="right"/>
    </xf>
    <xf numFmtId="0" fontId="121" fillId="0" borderId="1" xfId="1001" applyFont="1" applyBorder="1" applyAlignment="1">
      <alignment horizontal="center" vertical="center" wrapText="1"/>
    </xf>
    <xf numFmtId="165" fontId="11" fillId="0" borderId="1" xfId="1" applyNumberFormat="1" applyFont="1" applyBorder="1" applyAlignment="1">
      <alignment horizontal="center" vertical="center"/>
    </xf>
    <xf numFmtId="165" fontId="5" fillId="11" borderId="8" xfId="0" applyNumberFormat="1" applyFont="1" applyFill="1" applyBorder="1" applyAlignment="1">
      <alignment vertical="center" wrapText="1"/>
    </xf>
    <xf numFmtId="43" fontId="5" fillId="2" borderId="2" xfId="1" applyFont="1" applyFill="1" applyBorder="1" applyAlignment="1">
      <alignment horizontal="center" vertical="center" wrapText="1"/>
    </xf>
    <xf numFmtId="165" fontId="5" fillId="11" borderId="2" xfId="0" applyNumberFormat="1" applyFont="1" applyFill="1" applyBorder="1" applyAlignment="1">
      <alignment vertical="center" wrapText="1"/>
    </xf>
    <xf numFmtId="43" fontId="5" fillId="2" borderId="55" xfId="1" applyFont="1" applyFill="1" applyBorder="1" applyAlignment="1">
      <alignment horizontal="center" vertical="center" wrapText="1"/>
    </xf>
    <xf numFmtId="165" fontId="5" fillId="11" borderId="55" xfId="0" applyNumberFormat="1" applyFont="1" applyFill="1" applyBorder="1" applyAlignment="1">
      <alignment vertical="center" wrapText="1"/>
    </xf>
    <xf numFmtId="165" fontId="8" fillId="0" borderId="55" xfId="1" applyNumberFormat="1" applyFont="1" applyBorder="1" applyAlignment="1">
      <alignment vertical="center" wrapText="1"/>
    </xf>
    <xf numFmtId="165" fontId="8" fillId="0" borderId="60" xfId="1" applyNumberFormat="1" applyFont="1" applyBorder="1" applyAlignment="1">
      <alignment vertical="center" wrapText="1"/>
    </xf>
    <xf numFmtId="165" fontId="8" fillId="73" borderId="1" xfId="1" applyNumberFormat="1" applyFont="1" applyFill="1" applyBorder="1" applyAlignment="1">
      <alignment vertical="center" wrapText="1"/>
    </xf>
    <xf numFmtId="165" fontId="8" fillId="73" borderId="2" xfId="1" applyNumberFormat="1" applyFont="1" applyFill="1" applyBorder="1" applyAlignment="1">
      <alignment vertical="center" wrapText="1"/>
    </xf>
    <xf numFmtId="165" fontId="8" fillId="73" borderId="25" xfId="1" applyNumberFormat="1" applyFont="1" applyFill="1" applyBorder="1" applyAlignment="1">
      <alignment vertical="center" wrapText="1"/>
    </xf>
    <xf numFmtId="165" fontId="8" fillId="73" borderId="62" xfId="1" applyNumberFormat="1" applyFont="1" applyFill="1" applyBorder="1" applyAlignment="1">
      <alignment vertical="center" wrapText="1"/>
    </xf>
    <xf numFmtId="165" fontId="0" fillId="74" borderId="0" xfId="0" applyNumberFormat="1" applyFill="1" applyAlignment="1">
      <alignment horizontal="center" vertical="center"/>
    </xf>
    <xf numFmtId="43" fontId="11" fillId="0" borderId="1" xfId="1" applyNumberFormat="1" applyFont="1" applyBorder="1" applyAlignment="1">
      <alignment horizontal="center" vertical="center"/>
    </xf>
    <xf numFmtId="165" fontId="11" fillId="10" borderId="1" xfId="1" applyNumberFormat="1" applyFont="1" applyFill="1" applyBorder="1" applyAlignment="1">
      <alignment horizontal="center" vertical="center"/>
    </xf>
    <xf numFmtId="0" fontId="46" fillId="0" borderId="0" xfId="0" applyFont="1"/>
    <xf numFmtId="0" fontId="122" fillId="0" borderId="0" xfId="0" applyFont="1" applyAlignment="1">
      <alignment horizontal="left" vertical="center"/>
    </xf>
    <xf numFmtId="0" fontId="123" fillId="0" borderId="0" xfId="0" applyFont="1" applyAlignment="1">
      <alignment horizontal="left" vertical="center"/>
    </xf>
    <xf numFmtId="0" fontId="121" fillId="10" borderId="1" xfId="1001" applyFont="1" applyFill="1" applyBorder="1" applyAlignment="1">
      <alignment horizontal="center" vertical="center" wrapText="1"/>
    </xf>
    <xf numFmtId="165" fontId="13" fillId="5" borderId="1" xfId="1" applyNumberFormat="1" applyFont="1" applyFill="1" applyBorder="1" applyAlignment="1">
      <alignment horizontal="center" vertical="center"/>
    </xf>
    <xf numFmtId="0" fontId="124" fillId="5" borderId="1" xfId="1001" applyFont="1" applyFill="1" applyBorder="1" applyAlignment="1">
      <alignment horizontal="center" vertical="center" wrapText="1"/>
    </xf>
    <xf numFmtId="0" fontId="121" fillId="13" borderId="1" xfId="1001" applyFont="1" applyFill="1" applyBorder="1" applyAlignment="1">
      <alignment horizontal="center" vertical="center" wrapText="1"/>
    </xf>
    <xf numFmtId="165" fontId="11" fillId="13" borderId="1" xfId="1" applyNumberFormat="1" applyFont="1" applyFill="1" applyBorder="1" applyAlignment="1">
      <alignment horizontal="center" vertical="center"/>
    </xf>
    <xf numFmtId="0" fontId="115" fillId="0" borderId="0" xfId="0" applyFont="1" applyAlignment="1">
      <alignment horizontal="center" vertical="center"/>
    </xf>
    <xf numFmtId="0" fontId="0" fillId="0" borderId="0" xfId="0" applyFont="1"/>
    <xf numFmtId="0" fontId="116" fillId="0" borderId="0" xfId="0" applyFont="1" applyAlignment="1">
      <alignment horizontal="center" vertical="center"/>
    </xf>
    <xf numFmtId="0" fontId="123" fillId="0" borderId="0" xfId="0" applyFont="1" applyAlignment="1">
      <alignment horizontal="center" vertical="center" wrapText="1"/>
    </xf>
    <xf numFmtId="0" fontId="115" fillId="0" borderId="0" xfId="0" applyFont="1" applyAlignment="1">
      <alignment horizontal="center" vertical="center" wrapText="1"/>
    </xf>
    <xf numFmtId="0" fontId="121" fillId="0" borderId="0" xfId="1001" applyFont="1" applyBorder="1" applyAlignment="1">
      <alignment horizontal="center" vertical="center" wrapText="1"/>
    </xf>
    <xf numFmtId="0" fontId="8" fillId="0" borderId="1" xfId="0" applyFont="1" applyFill="1" applyBorder="1" applyAlignment="1">
      <alignment horizontal="center" vertical="center" wrapText="1"/>
    </xf>
    <xf numFmtId="43" fontId="0" fillId="0" borderId="0" xfId="1" applyFont="1" applyAlignment="1">
      <alignment vertical="center"/>
    </xf>
    <xf numFmtId="0" fontId="128" fillId="71" borderId="1" xfId="1001" applyFont="1" applyFill="1" applyBorder="1" applyAlignment="1">
      <alignment horizontal="center" vertical="center" wrapText="1"/>
    </xf>
    <xf numFmtId="0" fontId="13" fillId="71" borderId="1" xfId="0" applyFont="1" applyFill="1" applyBorder="1" applyAlignment="1">
      <alignment vertical="center"/>
    </xf>
    <xf numFmtId="177" fontId="31" fillId="71" borderId="1" xfId="0" applyNumberFormat="1" applyFont="1" applyFill="1" applyBorder="1" applyAlignment="1">
      <alignment vertical="center"/>
    </xf>
    <xf numFmtId="43" fontId="0" fillId="0" borderId="0" xfId="0" applyNumberFormat="1" applyAlignment="1">
      <alignment vertical="center"/>
    </xf>
    <xf numFmtId="0" fontId="12" fillId="0" borderId="0" xfId="0" applyFont="1" applyBorder="1" applyAlignment="1">
      <alignment horizontal="center" vertical="center" wrapText="1"/>
    </xf>
    <xf numFmtId="43" fontId="0" fillId="0" borderId="0" xfId="1" applyNumberFormat="1" applyFont="1"/>
    <xf numFmtId="164" fontId="0" fillId="0" borderId="0" xfId="0" applyNumberFormat="1"/>
    <xf numFmtId="177" fontId="0" fillId="0" borderId="0" xfId="0" applyNumberFormat="1"/>
    <xf numFmtId="0" fontId="0" fillId="0" borderId="0" xfId="0" applyBorder="1" applyAlignment="1">
      <alignment horizontal="center" vertical="center" wrapText="1"/>
    </xf>
    <xf numFmtId="43" fontId="129" fillId="0" borderId="0" xfId="0" applyNumberFormat="1" applyFont="1" applyFill="1" applyAlignment="1">
      <alignment vertical="center"/>
    </xf>
    <xf numFmtId="43" fontId="129" fillId="73" borderId="0" xfId="0" applyNumberFormat="1" applyFont="1" applyFill="1" applyAlignment="1">
      <alignment vertical="center"/>
    </xf>
    <xf numFmtId="43" fontId="0" fillId="0" borderId="0" xfId="0" applyNumberFormat="1" applyAlignment="1">
      <alignment horizontal="center" vertical="center"/>
    </xf>
    <xf numFmtId="43" fontId="46" fillId="0" borderId="0" xfId="0" applyNumberFormat="1" applyFont="1" applyAlignment="1">
      <alignment horizontal="center" vertical="center"/>
    </xf>
    <xf numFmtId="165" fontId="11" fillId="0" borderId="1" xfId="1" applyNumberFormat="1" applyFont="1" applyFill="1" applyBorder="1" applyAlignment="1">
      <alignment horizontal="center" vertical="center"/>
    </xf>
    <xf numFmtId="165" fontId="115" fillId="0" borderId="0" xfId="1" applyNumberFormat="1" applyFont="1" applyAlignment="1">
      <alignment horizontal="center" vertical="center" wrapText="1"/>
    </xf>
    <xf numFmtId="43" fontId="27" fillId="0" borderId="0" xfId="0" applyNumberFormat="1" applyFont="1" applyAlignment="1">
      <alignment horizontal="center" vertical="center" wrapText="1"/>
    </xf>
    <xf numFmtId="43" fontId="28" fillId="0" borderId="0" xfId="1" applyFont="1"/>
    <xf numFmtId="2" fontId="130" fillId="0" borderId="48" xfId="1002" applyNumberFormat="1" applyBorder="1" applyAlignment="1">
      <alignment horizontal="right" vertical="top"/>
    </xf>
    <xf numFmtId="2" fontId="0" fillId="0" borderId="0" xfId="0" applyNumberFormat="1"/>
    <xf numFmtId="178" fontId="0" fillId="0" borderId="0" xfId="0" applyNumberFormat="1"/>
    <xf numFmtId="43" fontId="8" fillId="0" borderId="20" xfId="1" applyFont="1" applyFill="1" applyBorder="1" applyAlignment="1">
      <alignment horizontal="center" vertical="center" wrapText="1"/>
    </xf>
    <xf numFmtId="175" fontId="131" fillId="0" borderId="0" xfId="1" applyNumberFormat="1" applyFont="1" applyAlignment="1">
      <alignment horizontal="center" vertical="center" wrapText="1"/>
    </xf>
    <xf numFmtId="43" fontId="132" fillId="0" borderId="0" xfId="0" applyNumberFormat="1" applyFont="1" applyAlignment="1">
      <alignment horizontal="center" vertical="center" wrapText="1"/>
    </xf>
    <xf numFmtId="165" fontId="131" fillId="0" borderId="0" xfId="1" applyNumberFormat="1" applyFont="1" applyAlignment="1">
      <alignment horizontal="center" vertical="center" wrapText="1"/>
    </xf>
    <xf numFmtId="165" fontId="47" fillId="0" borderId="0" xfId="0" applyNumberFormat="1" applyFont="1"/>
    <xf numFmtId="43" fontId="47" fillId="0" borderId="0" xfId="0" applyNumberFormat="1" applyFont="1"/>
    <xf numFmtId="43" fontId="47" fillId="0" borderId="0" xfId="1" applyFont="1"/>
    <xf numFmtId="43" fontId="0" fillId="0" borderId="0" xfId="0" applyNumberFormat="1" applyAlignment="1">
      <alignment horizontal="center" vertical="center" wrapText="1"/>
    </xf>
    <xf numFmtId="165" fontId="47" fillId="0" borderId="0" xfId="1" applyNumberFormat="1" applyFont="1"/>
    <xf numFmtId="0" fontId="47" fillId="0" borderId="0" xfId="0" applyFont="1"/>
    <xf numFmtId="43" fontId="47" fillId="0" borderId="0" xfId="0" applyNumberFormat="1" applyFont="1" applyFill="1"/>
    <xf numFmtId="0" fontId="115" fillId="0" borderId="0" xfId="0" applyFont="1" applyAlignment="1">
      <alignment horizontal="center" vertical="center" wrapText="1"/>
    </xf>
    <xf numFmtId="0" fontId="123" fillId="0" borderId="0" xfId="0" applyFont="1" applyAlignment="1">
      <alignment horizontal="center" vertical="center" wrapText="1"/>
    </xf>
    <xf numFmtId="0" fontId="121" fillId="0" borderId="1" xfId="1001" applyFont="1" applyBorder="1" applyAlignment="1">
      <alignment horizontal="center" vertical="center" wrapText="1"/>
    </xf>
    <xf numFmtId="165" fontId="8" fillId="75" borderId="1" xfId="1" applyNumberFormat="1" applyFont="1" applyFill="1" applyBorder="1" applyAlignment="1">
      <alignment horizontal="center" vertical="center" wrapText="1"/>
    </xf>
    <xf numFmtId="177" fontId="47" fillId="0" borderId="0" xfId="0" applyNumberFormat="1" applyFont="1"/>
    <xf numFmtId="2" fontId="130" fillId="0" borderId="48" xfId="1003" applyNumberFormat="1" applyBorder="1" applyAlignment="1">
      <alignment horizontal="right" vertical="top"/>
    </xf>
    <xf numFmtId="0" fontId="130" fillId="0" borderId="48" xfId="1003" applyBorder="1" applyAlignment="1">
      <alignment horizontal="right" vertical="top"/>
    </xf>
    <xf numFmtId="174" fontId="130" fillId="0" borderId="48" xfId="1003" applyNumberFormat="1" applyBorder="1" applyAlignment="1">
      <alignment horizontal="right" vertical="top"/>
    </xf>
    <xf numFmtId="43" fontId="28" fillId="0" borderId="0" xfId="0" applyNumberFormat="1" applyFont="1" applyAlignment="1">
      <alignment horizontal="center" vertical="center"/>
    </xf>
    <xf numFmtId="43" fontId="133" fillId="0" borderId="0" xfId="0" applyNumberFormat="1" applyFont="1" applyAlignment="1">
      <alignment horizontal="center" vertical="center"/>
    </xf>
    <xf numFmtId="0" fontId="121" fillId="0" borderId="16" xfId="1001" applyFont="1" applyBorder="1" applyAlignment="1">
      <alignment horizontal="center" vertical="center" wrapText="1"/>
    </xf>
    <xf numFmtId="0" fontId="121" fillId="0" borderId="17" xfId="1001" applyFont="1" applyBorder="1" applyAlignment="1">
      <alignment horizontal="center" vertical="center" wrapText="1"/>
    </xf>
    <xf numFmtId="0" fontId="121" fillId="0" borderId="18" xfId="1001" applyFont="1" applyBorder="1" applyAlignment="1">
      <alignment horizontal="center" vertical="center" wrapText="1"/>
    </xf>
    <xf numFmtId="0" fontId="121" fillId="0" borderId="19" xfId="1001" applyFont="1" applyBorder="1" applyAlignment="1">
      <alignment horizontal="center" vertical="center" wrapText="1"/>
    </xf>
    <xf numFmtId="165" fontId="11" fillId="0" borderId="20" xfId="1" applyNumberFormat="1" applyFont="1" applyBorder="1" applyAlignment="1">
      <alignment horizontal="center" vertical="center"/>
    </xf>
    <xf numFmtId="0" fontId="124" fillId="5" borderId="21" xfId="1001" applyFont="1" applyFill="1" applyBorder="1" applyAlignment="1">
      <alignment horizontal="center" vertical="center" wrapText="1"/>
    </xf>
    <xf numFmtId="165" fontId="13" fillId="5" borderId="25" xfId="1" applyNumberFormat="1" applyFont="1" applyFill="1" applyBorder="1" applyAlignment="1">
      <alignment horizontal="center" vertical="center"/>
    </xf>
    <xf numFmtId="165" fontId="13" fillId="5" borderId="52" xfId="1" applyNumberFormat="1" applyFont="1" applyFill="1" applyBorder="1" applyAlignment="1">
      <alignment horizontal="center" vertical="center"/>
    </xf>
    <xf numFmtId="2" fontId="0" fillId="0" borderId="0" xfId="0" applyNumberFormat="1" applyFill="1"/>
    <xf numFmtId="174" fontId="76" fillId="0" borderId="48" xfId="1002" applyNumberFormat="1" applyFont="1" applyFill="1" applyBorder="1" applyAlignment="1">
      <alignment horizontal="right" vertical="top"/>
    </xf>
    <xf numFmtId="2" fontId="76" fillId="0" borderId="48" xfId="1002" applyNumberFormat="1" applyFont="1" applyFill="1" applyBorder="1" applyAlignment="1">
      <alignment horizontal="right" vertical="top"/>
    </xf>
    <xf numFmtId="0" fontId="121" fillId="10" borderId="17" xfId="1001" applyFont="1" applyFill="1" applyBorder="1" applyAlignment="1">
      <alignment horizontal="center" vertical="center" wrapText="1"/>
    </xf>
    <xf numFmtId="165" fontId="8" fillId="0" borderId="6" xfId="1" applyNumberFormat="1" applyFont="1" applyFill="1" applyBorder="1" applyAlignment="1">
      <alignment horizontal="center" vertical="center" wrapText="1"/>
    </xf>
    <xf numFmtId="179" fontId="44" fillId="0" borderId="0" xfId="1" applyNumberFormat="1" applyFont="1"/>
    <xf numFmtId="179" fontId="0" fillId="0" borderId="0" xfId="1" applyNumberFormat="1" applyFont="1"/>
    <xf numFmtId="49" fontId="2" fillId="2" borderId="1" xfId="0" applyNumberFormat="1" applyFont="1" applyFill="1" applyBorder="1" applyAlignment="1">
      <alignment horizontal="center" vertical="center" wrapText="1"/>
    </xf>
    <xf numFmtId="43" fontId="43" fillId="0" borderId="0" xfId="1" applyFont="1" applyAlignment="1">
      <alignment horizontal="center" vertical="center"/>
    </xf>
    <xf numFmtId="166" fontId="47" fillId="0" borderId="0" xfId="0" applyNumberFormat="1" applyFont="1"/>
    <xf numFmtId="43" fontId="47" fillId="0" borderId="0" xfId="1" applyFont="1" applyAlignment="1">
      <alignment horizontal="center" vertical="center"/>
    </xf>
    <xf numFmtId="43" fontId="47" fillId="15" borderId="0" xfId="1" applyFont="1" applyFill="1" applyAlignment="1">
      <alignment horizontal="center" vertical="center"/>
    </xf>
    <xf numFmtId="0" fontId="134" fillId="0" borderId="0" xfId="0" applyFont="1" applyAlignment="1">
      <alignment vertical="center"/>
    </xf>
    <xf numFmtId="0" fontId="116" fillId="0" borderId="0" xfId="0" applyFont="1" applyAlignment="1">
      <alignment vertical="center"/>
    </xf>
    <xf numFmtId="4" fontId="47" fillId="0" borderId="0" xfId="0" applyNumberFormat="1" applyFont="1"/>
    <xf numFmtId="9" fontId="47" fillId="0" borderId="0" xfId="2" applyFont="1"/>
    <xf numFmtId="164" fontId="47" fillId="0" borderId="0" xfId="0" applyNumberFormat="1" applyFont="1"/>
    <xf numFmtId="167" fontId="47" fillId="0" borderId="0" xfId="2" applyNumberFormat="1" applyFont="1"/>
    <xf numFmtId="0" fontId="135" fillId="0" borderId="0" xfId="0" applyFont="1"/>
    <xf numFmtId="0" fontId="26" fillId="11" borderId="7" xfId="0" applyFont="1" applyFill="1" applyBorder="1" applyAlignment="1">
      <alignment vertical="center" wrapText="1"/>
    </xf>
    <xf numFmtId="49" fontId="136" fillId="11" borderId="1" xfId="0" applyNumberFormat="1" applyFont="1" applyFill="1" applyBorder="1" applyAlignment="1">
      <alignment horizontal="center" vertical="center" wrapText="1"/>
    </xf>
    <xf numFmtId="0" fontId="26" fillId="11" borderId="7" xfId="0" applyFont="1" applyFill="1" applyBorder="1" applyAlignment="1">
      <alignment horizontal="center" vertical="center" wrapText="1"/>
    </xf>
    <xf numFmtId="43" fontId="20" fillId="11" borderId="1" xfId="1" applyFont="1" applyFill="1" applyBorder="1" applyAlignment="1">
      <alignment vertical="center" wrapText="1"/>
    </xf>
    <xf numFmtId="0" fontId="26" fillId="0" borderId="7" xfId="0" applyFont="1" applyFill="1" applyBorder="1" applyAlignment="1">
      <alignment vertical="center" wrapText="1"/>
    </xf>
    <xf numFmtId="0" fontId="4" fillId="0" borderId="7" xfId="0" applyFont="1" applyFill="1" applyBorder="1" applyAlignment="1">
      <alignment vertical="center" wrapText="1"/>
    </xf>
    <xf numFmtId="0" fontId="8" fillId="76" borderId="1" xfId="0" applyFont="1" applyFill="1" applyBorder="1" applyAlignment="1">
      <alignment vertical="center" wrapText="1"/>
    </xf>
    <xf numFmtId="0" fontId="4" fillId="76" borderId="1" xfId="0" applyFont="1" applyFill="1" applyBorder="1" applyAlignment="1">
      <alignment horizontal="center" vertical="center" wrapText="1"/>
    </xf>
    <xf numFmtId="0" fontId="8" fillId="76" borderId="7" xfId="0" applyFont="1" applyFill="1" applyBorder="1" applyAlignment="1">
      <alignment vertical="center" wrapText="1"/>
    </xf>
    <xf numFmtId="43" fontId="25" fillId="76" borderId="1" xfId="1" applyFont="1" applyFill="1" applyBorder="1" applyAlignment="1">
      <alignment vertical="center" wrapText="1"/>
    </xf>
    <xf numFmtId="0" fontId="8" fillId="0" borderId="7" xfId="0" applyFont="1" applyFill="1" applyBorder="1" applyAlignment="1">
      <alignment vertical="center" wrapText="1"/>
    </xf>
    <xf numFmtId="180" fontId="4" fillId="0" borderId="1" xfId="1" applyNumberFormat="1" applyFont="1" applyFill="1" applyBorder="1" applyAlignment="1">
      <alignment vertical="center" wrapText="1"/>
    </xf>
    <xf numFmtId="0" fontId="4" fillId="0" borderId="7" xfId="0" applyFont="1" applyFill="1" applyBorder="1" applyAlignment="1">
      <alignment horizontal="left" vertical="center" wrapText="1"/>
    </xf>
    <xf numFmtId="179" fontId="4" fillId="0" borderId="1" xfId="1" applyNumberFormat="1" applyFont="1" applyFill="1" applyBorder="1" applyAlignment="1">
      <alignment vertical="center" wrapText="1"/>
    </xf>
    <xf numFmtId="0" fontId="137" fillId="5" borderId="21" xfId="100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0" fontId="138" fillId="0" borderId="0" xfId="0" applyFont="1" applyFill="1"/>
    <xf numFmtId="165" fontId="138" fillId="0" borderId="0" xfId="1" applyNumberFormat="1" applyFont="1" applyFill="1"/>
    <xf numFmtId="43" fontId="138" fillId="0" borderId="0" xfId="0" applyNumberFormat="1" applyFont="1" applyFill="1"/>
    <xf numFmtId="43" fontId="138" fillId="0" borderId="0" xfId="1" applyFont="1" applyFill="1"/>
    <xf numFmtId="43" fontId="138" fillId="0" borderId="0" xfId="1" applyFont="1" applyFill="1" applyAlignment="1">
      <alignment horizontal="center" vertical="center"/>
    </xf>
    <xf numFmtId="165" fontId="139" fillId="0" borderId="0" xfId="1" applyNumberFormat="1" applyFont="1" applyFill="1" applyAlignment="1">
      <alignment horizontal="center" vertical="center"/>
    </xf>
    <xf numFmtId="43" fontId="139" fillId="0" borderId="0" xfId="1" applyFont="1" applyFill="1" applyAlignment="1">
      <alignment horizontal="center" vertical="center"/>
    </xf>
    <xf numFmtId="165" fontId="138" fillId="0" borderId="0" xfId="1" applyNumberFormat="1" applyFont="1" applyFill="1" applyAlignment="1">
      <alignment horizontal="center" vertical="center"/>
    </xf>
    <xf numFmtId="0" fontId="121" fillId="13" borderId="31" xfId="1001" applyFont="1" applyFill="1" applyBorder="1" applyAlignment="1">
      <alignment horizontal="center" vertical="center" wrapText="1"/>
    </xf>
    <xf numFmtId="165" fontId="11" fillId="13" borderId="8" xfId="1" applyNumberFormat="1" applyFont="1" applyFill="1" applyBorder="1" applyAlignment="1">
      <alignment horizontal="center" vertical="center"/>
    </xf>
    <xf numFmtId="165" fontId="13" fillId="5" borderId="22" xfId="1" applyNumberFormat="1" applyFont="1" applyFill="1" applyBorder="1" applyAlignment="1">
      <alignment horizontal="center" vertical="center"/>
    </xf>
    <xf numFmtId="0" fontId="121" fillId="0" borderId="72" xfId="1001" applyFont="1" applyBorder="1" applyAlignment="1">
      <alignment horizontal="center" vertical="center" wrapText="1"/>
    </xf>
    <xf numFmtId="165" fontId="11" fillId="0" borderId="56" xfId="1" applyNumberFormat="1" applyFont="1" applyBorder="1" applyAlignment="1">
      <alignment horizontal="center" vertical="center"/>
    </xf>
    <xf numFmtId="165" fontId="13" fillId="5" borderId="61" xfId="1" applyNumberFormat="1" applyFont="1" applyFill="1" applyBorder="1" applyAlignment="1">
      <alignment horizontal="center" vertical="center"/>
    </xf>
    <xf numFmtId="43" fontId="5" fillId="69" borderId="1" xfId="1" applyFont="1" applyFill="1" applyBorder="1" applyAlignment="1">
      <alignment vertical="center" wrapText="1"/>
    </xf>
    <xf numFmtId="0" fontId="25" fillId="69" borderId="1" xfId="0" applyFont="1" applyFill="1" applyBorder="1" applyAlignment="1">
      <alignment horizontal="center" vertical="center" wrapText="1"/>
    </xf>
    <xf numFmtId="43" fontId="138" fillId="0" borderId="0" xfId="1" applyFont="1"/>
    <xf numFmtId="0" fontId="3" fillId="0" borderId="1" xfId="1" applyNumberFormat="1" applyFont="1" applyFill="1" applyBorder="1" applyAlignment="1">
      <alignment horizontal="right" vertical="center" wrapText="1"/>
    </xf>
    <xf numFmtId="174" fontId="3" fillId="0" borderId="1" xfId="1" applyNumberFormat="1" applyFont="1" applyFill="1" applyBorder="1" applyAlignment="1">
      <alignment horizontal="right" vertical="center" wrapText="1"/>
    </xf>
    <xf numFmtId="0" fontId="0" fillId="0" borderId="0" xfId="0" applyAlignment="1">
      <alignment horizontal="right"/>
    </xf>
    <xf numFmtId="0" fontId="140" fillId="0" borderId="0" xfId="0" applyFont="1" applyAlignment="1">
      <alignment horizontal="center" vertical="center" wrapText="1"/>
    </xf>
    <xf numFmtId="0" fontId="141" fillId="0" borderId="0" xfId="0" applyFont="1" applyAlignment="1">
      <alignment horizontal="left" vertical="top" wrapText="1"/>
    </xf>
    <xf numFmtId="0" fontId="14" fillId="0" borderId="0" xfId="0" applyFont="1"/>
    <xf numFmtId="0" fontId="26" fillId="0" borderId="0" xfId="0" applyFont="1" applyAlignment="1">
      <alignment vertical="center"/>
    </xf>
    <xf numFmtId="0" fontId="148" fillId="7" borderId="0" xfId="0" applyFont="1" applyFill="1" applyAlignment="1">
      <alignment vertical="center"/>
    </xf>
    <xf numFmtId="0" fontId="14" fillId="7" borderId="0" xfId="0" applyFont="1" applyFill="1"/>
    <xf numFmtId="0" fontId="148" fillId="7" borderId="0" xfId="0" applyFont="1" applyFill="1" applyBorder="1" applyAlignment="1">
      <alignment vertical="center"/>
    </xf>
    <xf numFmtId="0" fontId="26" fillId="7" borderId="0" xfId="0" applyFont="1" applyFill="1" applyBorder="1" applyAlignment="1">
      <alignment vertical="center"/>
    </xf>
    <xf numFmtId="0" fontId="14" fillId="0" borderId="0" xfId="0" applyFont="1" applyAlignment="1">
      <alignment vertical="center"/>
    </xf>
    <xf numFmtId="0" fontId="14" fillId="0" borderId="0" xfId="0" applyFont="1" applyBorder="1"/>
    <xf numFmtId="0" fontId="150" fillId="0" borderId="0" xfId="0" applyFont="1" applyAlignment="1">
      <alignment horizontal="left" vertical="top" wrapText="1"/>
    </xf>
    <xf numFmtId="0" fontId="153" fillId="77" borderId="0" xfId="0" applyFont="1" applyFill="1" applyBorder="1" applyAlignment="1">
      <alignment horizontal="left" vertical="top" wrapText="1"/>
    </xf>
    <xf numFmtId="0" fontId="150" fillId="77" borderId="0" xfId="0" applyFont="1" applyFill="1" applyBorder="1" applyAlignment="1">
      <alignment horizontal="left" vertical="top" wrapText="1"/>
    </xf>
    <xf numFmtId="0" fontId="14" fillId="78" borderId="0" xfId="0" applyFont="1" applyFill="1"/>
    <xf numFmtId="49" fontId="2" fillId="2"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50" fillId="77" borderId="1" xfId="0" applyFont="1" applyFill="1" applyBorder="1" applyAlignment="1">
      <alignment horizontal="center" vertical="center" wrapText="1"/>
    </xf>
    <xf numFmtId="43" fontId="8" fillId="0" borderId="6" xfId="1" applyFont="1" applyFill="1" applyBorder="1" applyAlignment="1">
      <alignment horizontal="center" vertical="center" wrapText="1"/>
    </xf>
    <xf numFmtId="0" fontId="8" fillId="0" borderId="6" xfId="0" applyFont="1" applyFill="1" applyBorder="1" applyAlignment="1">
      <alignment horizontal="center" vertical="center" wrapText="1"/>
    </xf>
    <xf numFmtId="43" fontId="150" fillId="0" borderId="0" xfId="1" applyFont="1" applyAlignment="1">
      <alignment horizontal="left" vertical="top" wrapText="1"/>
    </xf>
    <xf numFmtId="0" fontId="14" fillId="4" borderId="0" xfId="0" applyFont="1" applyFill="1"/>
    <xf numFmtId="43" fontId="3" fillId="0" borderId="1" xfId="1" applyFont="1" applyFill="1" applyBorder="1" applyAlignment="1">
      <alignment vertical="center" wrapText="1"/>
    </xf>
    <xf numFmtId="0" fontId="14" fillId="0" borderId="1" xfId="0" applyFont="1" applyFill="1" applyBorder="1" applyAlignment="1">
      <alignment horizontal="center" vertical="center"/>
    </xf>
    <xf numFmtId="179" fontId="14" fillId="0" borderId="1" xfId="0" applyNumberFormat="1" applyFont="1" applyFill="1" applyBorder="1" applyAlignment="1">
      <alignment horizontal="center" vertical="center"/>
    </xf>
    <xf numFmtId="0" fontId="26" fillId="0" borderId="1" xfId="0" applyFont="1" applyFill="1" applyBorder="1" applyAlignment="1">
      <alignment horizontal="center" vertical="center"/>
    </xf>
    <xf numFmtId="43" fontId="154" fillId="0" borderId="1" xfId="1" applyFont="1" applyFill="1" applyBorder="1" applyAlignment="1">
      <alignment vertical="center" wrapText="1"/>
    </xf>
    <xf numFmtId="0" fontId="26" fillId="0" borderId="3" xfId="0" applyFont="1" applyFill="1" applyBorder="1" applyAlignment="1">
      <alignment horizontal="center" vertical="center"/>
    </xf>
    <xf numFmtId="179" fontId="26" fillId="0" borderId="1" xfId="0" applyNumberFormat="1" applyFont="1" applyFill="1" applyBorder="1" applyAlignment="1">
      <alignment horizontal="center" vertical="center"/>
    </xf>
    <xf numFmtId="179" fontId="14" fillId="0" borderId="1" xfId="1" applyNumberFormat="1" applyFont="1" applyFill="1" applyBorder="1" applyAlignment="1">
      <alignment vertical="center"/>
    </xf>
    <xf numFmtId="49" fontId="14" fillId="0" borderId="6" xfId="0" applyNumberFormat="1" applyFont="1" applyFill="1" applyBorder="1" applyAlignment="1">
      <alignment horizontal="center" vertical="center" wrapText="1"/>
    </xf>
    <xf numFmtId="0" fontId="14" fillId="0" borderId="6" xfId="0" applyFont="1" applyFill="1" applyBorder="1" applyAlignment="1">
      <alignment horizontal="center" vertical="center"/>
    </xf>
    <xf numFmtId="0" fontId="14" fillId="0" borderId="1" xfId="0" applyFont="1" applyFill="1" applyBorder="1" applyAlignment="1">
      <alignment horizontal="center" vertical="center" wrapText="1"/>
    </xf>
    <xf numFmtId="181" fontId="127" fillId="0" borderId="0" xfId="1004" applyNumberFormat="1" applyFont="1" applyBorder="1" applyAlignment="1">
      <alignment horizontal="right" vertical="top"/>
    </xf>
    <xf numFmtId="179" fontId="14" fillId="0" borderId="1" xfId="1" applyNumberFormat="1" applyFont="1" applyFill="1" applyBorder="1" applyAlignment="1">
      <alignment horizontal="center" vertical="center"/>
    </xf>
    <xf numFmtId="43" fontId="14" fillId="0" borderId="1" xfId="1" applyFont="1" applyFill="1" applyBorder="1" applyAlignment="1">
      <alignment horizontal="center" vertical="center"/>
    </xf>
    <xf numFmtId="0" fontId="14" fillId="0" borderId="6" xfId="0" applyFont="1" applyFill="1" applyBorder="1" applyAlignment="1">
      <alignment horizontal="center" vertical="center" wrapText="1"/>
    </xf>
    <xf numFmtId="43" fontId="14" fillId="0" borderId="6" xfId="1" applyFont="1" applyFill="1" applyBorder="1" applyAlignment="1">
      <alignment horizontal="center" vertical="center"/>
    </xf>
    <xf numFmtId="0" fontId="14" fillId="0" borderId="6"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0" fillId="77" borderId="63" xfId="0" applyFont="1" applyFill="1" applyBorder="1" applyAlignment="1">
      <alignment horizontal="left" vertical="top" wrapText="1"/>
    </xf>
    <xf numFmtId="0" fontId="26" fillId="0" borderId="17" xfId="0" applyFont="1" applyFill="1" applyBorder="1" applyAlignment="1">
      <alignment horizontal="center" vertical="center"/>
    </xf>
    <xf numFmtId="49" fontId="154" fillId="0" borderId="17" xfId="1" applyNumberFormat="1" applyFont="1" applyFill="1" applyBorder="1" applyAlignment="1">
      <alignment vertical="center" wrapText="1"/>
    </xf>
    <xf numFmtId="0" fontId="26" fillId="0" borderId="57" xfId="0" applyFont="1" applyFill="1" applyBorder="1" applyAlignment="1">
      <alignment horizontal="center" vertical="center"/>
    </xf>
    <xf numFmtId="0" fontId="14" fillId="0" borderId="57" xfId="0" applyFont="1" applyFill="1" applyBorder="1" applyAlignment="1">
      <alignment horizontal="center" vertical="center"/>
    </xf>
    <xf numFmtId="43" fontId="14" fillId="0" borderId="20" xfId="1" applyFont="1" applyFill="1" applyBorder="1" applyAlignment="1">
      <alignment horizontal="center" vertical="center"/>
    </xf>
    <xf numFmtId="0" fontId="150" fillId="77" borderId="4" xfId="0" applyFont="1" applyFill="1" applyBorder="1" applyAlignment="1">
      <alignment horizontal="left" vertical="top" wrapText="1"/>
    </xf>
    <xf numFmtId="43" fontId="14" fillId="0" borderId="27" xfId="1" applyFont="1" applyFill="1" applyBorder="1" applyAlignment="1">
      <alignment horizontal="center" vertical="center"/>
    </xf>
    <xf numFmtId="0" fontId="150" fillId="77" borderId="75" xfId="0" applyFont="1" applyFill="1" applyBorder="1" applyAlignment="1">
      <alignment horizontal="left" vertical="top" wrapText="1"/>
    </xf>
    <xf numFmtId="0" fontId="150" fillId="77" borderId="76" xfId="0" applyFont="1" applyFill="1" applyBorder="1" applyAlignment="1">
      <alignment horizontal="left" vertical="top" wrapText="1"/>
    </xf>
    <xf numFmtId="0" fontId="14" fillId="0" borderId="25" xfId="0" applyFont="1" applyFill="1" applyBorder="1" applyAlignment="1">
      <alignment horizontal="left" vertical="center" wrapText="1"/>
    </xf>
    <xf numFmtId="43" fontId="14" fillId="0" borderId="25" xfId="1" applyFont="1" applyFill="1" applyBorder="1" applyAlignment="1">
      <alignment horizontal="center" vertical="center"/>
    </xf>
    <xf numFmtId="43" fontId="14" fillId="0" borderId="52" xfId="1" applyFont="1" applyFill="1" applyBorder="1" applyAlignment="1">
      <alignment horizontal="center" vertical="center"/>
    </xf>
    <xf numFmtId="0" fontId="14" fillId="0" borderId="17" xfId="0" applyFont="1" applyFill="1" applyBorder="1" applyAlignment="1">
      <alignment horizontal="center" vertical="center"/>
    </xf>
    <xf numFmtId="49" fontId="3" fillId="0" borderId="17" xfId="1" applyNumberFormat="1" applyFont="1" applyFill="1" applyBorder="1" applyAlignment="1">
      <alignment vertical="center" wrapText="1"/>
    </xf>
    <xf numFmtId="43" fontId="154" fillId="0" borderId="17" xfId="1" applyFont="1" applyFill="1" applyBorder="1" applyAlignment="1">
      <alignment vertical="center" wrapText="1"/>
    </xf>
    <xf numFmtId="0" fontId="14" fillId="0" borderId="25" xfId="0" applyFont="1" applyFill="1" applyBorder="1" applyAlignment="1">
      <alignment horizontal="center" vertical="center" wrapText="1"/>
    </xf>
    <xf numFmtId="0" fontId="150" fillId="77" borderId="20" xfId="0" applyFont="1" applyFill="1" applyBorder="1" applyAlignment="1">
      <alignment horizontal="center" vertical="center" wrapText="1"/>
    </xf>
    <xf numFmtId="0" fontId="150" fillId="0" borderId="77" xfId="0" applyFont="1" applyBorder="1" applyAlignment="1">
      <alignment horizontal="left" vertical="top" wrapText="1"/>
    </xf>
    <xf numFmtId="0" fontId="14" fillId="0" borderId="27" xfId="0" applyFont="1" applyFill="1" applyBorder="1" applyAlignment="1">
      <alignment horizontal="center" vertical="center"/>
    </xf>
    <xf numFmtId="0" fontId="14" fillId="0" borderId="20" xfId="0" applyFont="1" applyFill="1" applyBorder="1" applyAlignment="1">
      <alignment horizontal="center" vertical="center"/>
    </xf>
    <xf numFmtId="0" fontId="14" fillId="0" borderId="25" xfId="0" applyFont="1" applyFill="1" applyBorder="1" applyAlignment="1">
      <alignment horizontal="center" vertical="center"/>
    </xf>
    <xf numFmtId="0" fontId="14" fillId="0" borderId="52" xfId="0" applyFont="1" applyFill="1" applyBorder="1" applyAlignment="1">
      <alignment horizontal="center" vertical="center"/>
    </xf>
    <xf numFmtId="179" fontId="31" fillId="0" borderId="1" xfId="0" applyNumberFormat="1" applyFont="1" applyFill="1" applyBorder="1" applyAlignment="1">
      <alignment horizontal="center" vertical="center"/>
    </xf>
    <xf numFmtId="179" fontId="31" fillId="0" borderId="20" xfId="0" applyNumberFormat="1" applyFont="1" applyFill="1" applyBorder="1" applyAlignment="1">
      <alignment horizontal="center" vertical="center"/>
    </xf>
    <xf numFmtId="0" fontId="27" fillId="12" borderId="25" xfId="0" applyFont="1" applyFill="1" applyBorder="1" applyAlignment="1">
      <alignment vertical="center" wrapText="1"/>
    </xf>
    <xf numFmtId="165" fontId="13" fillId="12" borderId="25" xfId="1" applyNumberFormat="1" applyFont="1" applyFill="1" applyBorder="1" applyAlignment="1">
      <alignment horizontal="center" vertical="center" wrapText="1"/>
    </xf>
    <xf numFmtId="165" fontId="13" fillId="12" borderId="62" xfId="1" applyNumberFormat="1" applyFont="1" applyFill="1" applyBorder="1" applyAlignment="1">
      <alignment horizontal="center" vertical="center" wrapText="1"/>
    </xf>
    <xf numFmtId="165" fontId="13" fillId="12" borderId="21" xfId="1" applyNumberFormat="1" applyFont="1" applyFill="1" applyBorder="1" applyAlignment="1">
      <alignment horizontal="center" vertical="center" wrapText="1"/>
    </xf>
    <xf numFmtId="165" fontId="13" fillId="12" borderId="52" xfId="1" applyNumberFormat="1" applyFont="1" applyFill="1" applyBorder="1" applyAlignment="1">
      <alignment horizontal="center" vertical="center" wrapText="1"/>
    </xf>
    <xf numFmtId="165" fontId="13" fillId="12" borderId="22" xfId="1" applyNumberFormat="1" applyFont="1" applyFill="1" applyBorder="1" applyAlignment="1">
      <alignment horizontal="center" vertical="center" wrapText="1"/>
    </xf>
    <xf numFmtId="0" fontId="8" fillId="6" borderId="21" xfId="0" applyFont="1" applyFill="1" applyBorder="1" applyAlignment="1">
      <alignment horizontal="center" vertical="center" wrapText="1"/>
    </xf>
    <xf numFmtId="0" fontId="8" fillId="6" borderId="25" xfId="0" applyFont="1" applyFill="1" applyBorder="1" applyAlignment="1">
      <alignment horizontal="center" vertical="center" wrapText="1"/>
    </xf>
    <xf numFmtId="0" fontId="8" fillId="6" borderId="52" xfId="0" applyFont="1" applyFill="1" applyBorder="1" applyAlignment="1">
      <alignment horizontal="center" vertical="center" wrapText="1"/>
    </xf>
    <xf numFmtId="49" fontId="154" fillId="0" borderId="1" xfId="1" applyNumberFormat="1" applyFont="1" applyFill="1" applyBorder="1" applyAlignment="1">
      <alignment horizontal="center" vertical="center" wrapText="1"/>
    </xf>
    <xf numFmtId="49" fontId="3" fillId="0" borderId="2" xfId="0" applyNumberFormat="1" applyFont="1" applyFill="1" applyBorder="1" applyAlignment="1">
      <alignment vertical="center" wrapText="1"/>
    </xf>
    <xf numFmtId="43" fontId="3" fillId="0" borderId="19" xfId="1" applyFont="1" applyFill="1" applyBorder="1" applyAlignment="1">
      <alignment vertical="center" wrapText="1"/>
    </xf>
    <xf numFmtId="43" fontId="3" fillId="0" borderId="20" xfId="1" applyFont="1" applyFill="1" applyBorder="1" applyAlignment="1">
      <alignment vertical="center" wrapText="1"/>
    </xf>
    <xf numFmtId="43" fontId="3" fillId="0" borderId="21" xfId="1" applyFont="1" applyFill="1" applyBorder="1" applyAlignment="1">
      <alignment vertical="center" wrapText="1"/>
    </xf>
    <xf numFmtId="43" fontId="3" fillId="0" borderId="25" xfId="1" applyFont="1" applyFill="1" applyBorder="1" applyAlignment="1">
      <alignment vertical="center" wrapText="1"/>
    </xf>
    <xf numFmtId="43" fontId="3" fillId="0" borderId="52" xfId="1" applyFont="1" applyFill="1" applyBorder="1" applyAlignment="1">
      <alignment vertical="center" wrapText="1"/>
    </xf>
    <xf numFmtId="0" fontId="154" fillId="0" borderId="19" xfId="0" applyFont="1" applyFill="1" applyBorder="1" applyAlignment="1">
      <alignment vertical="center" wrapText="1"/>
    </xf>
    <xf numFmtId="0" fontId="3" fillId="0" borderId="19" xfId="0" applyFont="1" applyFill="1" applyBorder="1" applyAlignment="1">
      <alignment vertical="center" wrapText="1"/>
    </xf>
    <xf numFmtId="0" fontId="3" fillId="0" borderId="21" xfId="0" applyFont="1" applyFill="1" applyBorder="1" applyAlignment="1">
      <alignment vertical="center" wrapText="1"/>
    </xf>
    <xf numFmtId="0" fontId="3" fillId="0" borderId="25" xfId="0" applyFont="1" applyFill="1" applyBorder="1" applyAlignment="1">
      <alignment vertical="center" wrapText="1"/>
    </xf>
    <xf numFmtId="0" fontId="118" fillId="0" borderId="0" xfId="0" applyFont="1"/>
    <xf numFmtId="43" fontId="3" fillId="0" borderId="5" xfId="1" applyFont="1" applyFill="1" applyBorder="1" applyAlignment="1">
      <alignment vertical="center" wrapText="1"/>
    </xf>
    <xf numFmtId="43" fontId="3" fillId="0" borderId="23" xfId="1" applyFont="1" applyFill="1" applyBorder="1" applyAlignment="1">
      <alignment vertical="center" wrapText="1"/>
    </xf>
    <xf numFmtId="49" fontId="147" fillId="0" borderId="1" xfId="1" applyNumberFormat="1" applyFont="1" applyFill="1" applyBorder="1" applyAlignment="1">
      <alignment horizontal="center" vertical="center" wrapText="1"/>
    </xf>
    <xf numFmtId="0" fontId="147" fillId="0" borderId="1" xfId="0" applyFont="1" applyFill="1" applyBorder="1" applyAlignment="1">
      <alignment vertical="center" wrapText="1"/>
    </xf>
    <xf numFmtId="49" fontId="147" fillId="0" borderId="1" xfId="1" applyNumberFormat="1" applyFont="1" applyFill="1" applyBorder="1" applyAlignment="1">
      <alignment vertical="center" wrapText="1"/>
    </xf>
    <xf numFmtId="49" fontId="147" fillId="0" borderId="1" xfId="0" applyNumberFormat="1" applyFont="1" applyFill="1" applyBorder="1" applyAlignment="1">
      <alignment vertical="center" wrapText="1"/>
    </xf>
    <xf numFmtId="49" fontId="147" fillId="0" borderId="2" xfId="0" applyNumberFormat="1" applyFont="1" applyFill="1" applyBorder="1" applyAlignment="1">
      <alignment vertical="center" wrapText="1"/>
    </xf>
    <xf numFmtId="43" fontId="147" fillId="0" borderId="19" xfId="1" applyFont="1" applyFill="1" applyBorder="1" applyAlignment="1">
      <alignment vertical="center" wrapText="1"/>
    </xf>
    <xf numFmtId="43" fontId="147" fillId="0" borderId="1" xfId="1" applyFont="1" applyFill="1" applyBorder="1" applyAlignment="1">
      <alignment vertical="center" wrapText="1"/>
    </xf>
    <xf numFmtId="43" fontId="147" fillId="0" borderId="20" xfId="1" applyFont="1" applyFill="1" applyBorder="1" applyAlignment="1">
      <alignment vertical="center" wrapText="1"/>
    </xf>
    <xf numFmtId="43" fontId="147" fillId="0" borderId="5" xfId="1" applyFont="1" applyFill="1" applyBorder="1" applyAlignment="1">
      <alignment vertical="center" wrapText="1"/>
    </xf>
    <xf numFmtId="49" fontId="3" fillId="0" borderId="25" xfId="0" applyNumberFormat="1" applyFont="1" applyFill="1" applyBorder="1" applyAlignment="1">
      <alignment horizontal="center" vertical="center" wrapText="1"/>
    </xf>
    <xf numFmtId="49" fontId="3" fillId="0" borderId="25" xfId="0" applyNumberFormat="1" applyFont="1" applyFill="1" applyBorder="1" applyAlignment="1">
      <alignment vertical="center" wrapText="1"/>
    </xf>
    <xf numFmtId="49" fontId="3" fillId="0" borderId="62" xfId="0" applyNumberFormat="1" applyFont="1" applyFill="1" applyBorder="1" applyAlignment="1">
      <alignment vertical="center" wrapText="1"/>
    </xf>
    <xf numFmtId="49" fontId="3" fillId="0" borderId="21" xfId="0" applyNumberFormat="1" applyFont="1" applyFill="1" applyBorder="1" applyAlignment="1">
      <alignment horizontal="center"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0" fillId="0" borderId="52" xfId="0" applyFill="1" applyBorder="1"/>
    <xf numFmtId="182" fontId="3" fillId="0" borderId="1" xfId="1" applyNumberFormat="1" applyFont="1" applyFill="1" applyBorder="1" applyAlignment="1">
      <alignment horizontal="right" vertical="center" wrapText="1"/>
    </xf>
    <xf numFmtId="43" fontId="26" fillId="0" borderId="1" xfId="1" applyFont="1" applyFill="1" applyBorder="1" applyAlignment="1">
      <alignment horizontal="center" vertical="center"/>
    </xf>
    <xf numFmtId="43" fontId="26" fillId="0" borderId="20" xfId="1" applyFont="1" applyFill="1" applyBorder="1" applyAlignment="1">
      <alignment horizontal="center" vertical="center"/>
    </xf>
    <xf numFmtId="43" fontId="14" fillId="0" borderId="1" xfId="1" applyFont="1" applyFill="1" applyBorder="1" applyAlignment="1">
      <alignment vertical="center"/>
    </xf>
    <xf numFmtId="43" fontId="14" fillId="0" borderId="20" xfId="1" applyFont="1" applyFill="1" applyBorder="1" applyAlignment="1">
      <alignment vertical="center"/>
    </xf>
    <xf numFmtId="179" fontId="26" fillId="0" borderId="17" xfId="0" applyNumberFormat="1" applyFont="1" applyFill="1" applyBorder="1" applyAlignment="1">
      <alignment horizontal="center" vertical="center"/>
    </xf>
    <xf numFmtId="174" fontId="26" fillId="0" borderId="17" xfId="0" applyNumberFormat="1" applyFont="1" applyFill="1" applyBorder="1" applyAlignment="1">
      <alignment horizontal="center" vertical="center"/>
    </xf>
    <xf numFmtId="43" fontId="26" fillId="0" borderId="18" xfId="1" applyFont="1" applyFill="1" applyBorder="1" applyAlignment="1">
      <alignment horizontal="center" vertical="center"/>
    </xf>
    <xf numFmtId="43" fontId="26" fillId="0" borderId="17" xfId="1" applyFont="1" applyFill="1" applyBorder="1" applyAlignment="1">
      <alignment horizontal="center" vertical="center"/>
    </xf>
    <xf numFmtId="179" fontId="47" fillId="0" borderId="0" xfId="1" applyNumberFormat="1" applyFont="1"/>
    <xf numFmtId="0" fontId="143" fillId="5" borderId="7" xfId="0" applyFont="1" applyFill="1" applyBorder="1" applyAlignment="1">
      <alignment horizontal="center" vertical="center" wrapText="1"/>
    </xf>
    <xf numFmtId="0" fontId="11" fillId="5" borderId="74" xfId="0" applyFont="1" applyFill="1" applyBorder="1" applyAlignment="1">
      <alignment horizontal="center" vertical="center" wrapText="1"/>
    </xf>
    <xf numFmtId="0" fontId="11" fillId="5" borderId="69" xfId="0" applyFont="1" applyFill="1" applyBorder="1" applyAlignment="1">
      <alignment horizontal="center" vertical="center" wrapText="1"/>
    </xf>
    <xf numFmtId="179" fontId="147" fillId="0" borderId="6" xfId="1" applyNumberFormat="1" applyFont="1" applyFill="1" applyBorder="1" applyAlignment="1">
      <alignment vertical="center" wrapText="1"/>
    </xf>
    <xf numFmtId="179" fontId="147" fillId="0" borderId="14" xfId="1" applyNumberFormat="1" applyFont="1" applyFill="1" applyBorder="1" applyAlignment="1">
      <alignment vertical="center" wrapText="1"/>
    </xf>
    <xf numFmtId="179" fontId="147" fillId="0" borderId="26" xfId="1" applyNumberFormat="1" applyFont="1" applyFill="1" applyBorder="1" applyAlignment="1">
      <alignment vertical="center" wrapText="1"/>
    </xf>
    <xf numFmtId="179" fontId="147" fillId="0" borderId="27" xfId="1" applyNumberFormat="1" applyFont="1" applyFill="1" applyBorder="1" applyAlignment="1">
      <alignment vertical="center" wrapText="1"/>
    </xf>
    <xf numFmtId="179" fontId="147" fillId="0" borderId="79" xfId="1" applyNumberFormat="1" applyFont="1" applyFill="1" applyBorder="1" applyAlignment="1">
      <alignment vertical="center" wrapText="1"/>
    </xf>
    <xf numFmtId="0" fontId="155" fillId="11" borderId="81" xfId="0" applyFont="1" applyFill="1" applyBorder="1" applyAlignment="1">
      <alignment horizontal="center" vertical="center" wrapText="1"/>
    </xf>
    <xf numFmtId="0" fontId="155" fillId="11" borderId="82" xfId="0" applyFont="1" applyFill="1" applyBorder="1" applyAlignment="1">
      <alignment horizontal="center" vertical="center" wrapText="1"/>
    </xf>
    <xf numFmtId="0" fontId="155" fillId="11" borderId="83" xfId="0" applyFont="1" applyFill="1" applyBorder="1" applyAlignment="1">
      <alignment horizontal="center" vertical="center" wrapText="1"/>
    </xf>
    <xf numFmtId="0" fontId="155" fillId="11" borderId="84" xfId="0" applyFont="1" applyFill="1" applyBorder="1" applyAlignment="1">
      <alignment horizontal="center" vertical="center" wrapText="1"/>
    </xf>
    <xf numFmtId="0" fontId="155" fillId="11" borderId="85" xfId="0" applyFont="1" applyFill="1" applyBorder="1" applyAlignment="1">
      <alignment horizontal="center" vertical="center" wrapText="1"/>
    </xf>
    <xf numFmtId="0" fontId="155" fillId="11" borderId="86" xfId="0" applyFont="1" applyFill="1" applyBorder="1" applyAlignment="1">
      <alignment horizontal="center" vertical="center" wrapText="1"/>
    </xf>
    <xf numFmtId="179" fontId="26" fillId="0" borderId="17" xfId="1" applyNumberFormat="1" applyFont="1" applyFill="1" applyBorder="1" applyAlignment="1">
      <alignment horizontal="center" vertical="center"/>
    </xf>
    <xf numFmtId="179" fontId="147" fillId="0" borderId="19" xfId="1" applyNumberFormat="1" applyFont="1" applyFill="1" applyBorder="1" applyAlignment="1">
      <alignment vertical="center" wrapText="1"/>
    </xf>
    <xf numFmtId="179" fontId="147" fillId="0" borderId="1" xfId="1" applyNumberFormat="1" applyFont="1" applyFill="1" applyBorder="1" applyAlignment="1">
      <alignment vertical="center" wrapText="1"/>
    </xf>
    <xf numFmtId="179" fontId="147" fillId="0" borderId="20" xfId="1" applyNumberFormat="1" applyFont="1" applyFill="1" applyBorder="1" applyAlignment="1">
      <alignment vertical="center" wrapText="1"/>
    </xf>
    <xf numFmtId="179" fontId="3" fillId="0" borderId="19" xfId="1" applyNumberFormat="1" applyFont="1" applyFill="1" applyBorder="1" applyAlignment="1">
      <alignment vertical="center" wrapText="1"/>
    </xf>
    <xf numFmtId="179" fontId="3" fillId="0" borderId="1" xfId="1" applyNumberFormat="1" applyFont="1" applyFill="1" applyBorder="1" applyAlignment="1">
      <alignment vertical="center" wrapText="1"/>
    </xf>
    <xf numFmtId="179" fontId="3" fillId="0" borderId="20" xfId="1" applyNumberFormat="1" applyFont="1" applyFill="1" applyBorder="1" applyAlignment="1">
      <alignment vertical="center" wrapText="1"/>
    </xf>
    <xf numFmtId="179" fontId="3" fillId="0" borderId="21" xfId="1" applyNumberFormat="1" applyFont="1" applyFill="1" applyBorder="1" applyAlignment="1">
      <alignment vertical="center" wrapText="1"/>
    </xf>
    <xf numFmtId="179" fontId="3" fillId="0" borderId="25" xfId="1" applyNumberFormat="1" applyFont="1" applyFill="1" applyBorder="1" applyAlignment="1">
      <alignment vertical="center" wrapText="1"/>
    </xf>
    <xf numFmtId="179" fontId="3" fillId="0" borderId="52" xfId="1" applyNumberFormat="1" applyFont="1" applyFill="1" applyBorder="1" applyAlignment="1">
      <alignment vertical="center" wrapText="1"/>
    </xf>
    <xf numFmtId="179" fontId="25" fillId="76" borderId="1" xfId="1" applyNumberFormat="1" applyFont="1" applyFill="1" applyBorder="1" applyAlignment="1">
      <alignment vertical="center" wrapText="1"/>
    </xf>
    <xf numFmtId="179" fontId="20" fillId="11" borderId="1" xfId="1" applyNumberFormat="1" applyFont="1" applyFill="1" applyBorder="1" applyAlignment="1">
      <alignment vertical="center" wrapText="1"/>
    </xf>
    <xf numFmtId="179" fontId="0" fillId="0" borderId="0" xfId="0" applyNumberFormat="1"/>
    <xf numFmtId="179" fontId="13" fillId="2" borderId="1" xfId="1" applyNumberFormat="1" applyFont="1" applyFill="1" applyBorder="1" applyAlignment="1">
      <alignment vertical="center" wrapText="1"/>
    </xf>
    <xf numFmtId="180" fontId="0" fillId="0" borderId="0" xfId="0" applyNumberFormat="1"/>
    <xf numFmtId="165" fontId="3" fillId="0" borderId="7" xfId="1" applyNumberFormat="1" applyFont="1" applyFill="1" applyBorder="1" applyAlignment="1">
      <alignment horizontal="center" vertical="center" wrapText="1"/>
    </xf>
    <xf numFmtId="165" fontId="3" fillId="0" borderId="10" xfId="1" applyNumberFormat="1" applyFont="1" applyFill="1" applyBorder="1" applyAlignment="1">
      <alignment horizontal="center" vertical="center" wrapText="1"/>
    </xf>
    <xf numFmtId="165" fontId="3" fillId="0" borderId="6" xfId="1"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6" fillId="5"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0" fontId="2" fillId="3" borderId="2" xfId="0" applyFont="1" applyFill="1" applyBorder="1" applyAlignment="1">
      <alignment horizontal="left"/>
    </xf>
    <xf numFmtId="0" fontId="2" fillId="3" borderId="8" xfId="0" applyFont="1" applyFill="1" applyBorder="1" applyAlignment="1">
      <alignment horizontal="left"/>
    </xf>
    <xf numFmtId="0" fontId="11" fillId="10" borderId="2" xfId="0" applyFont="1" applyFill="1" applyBorder="1" applyAlignment="1">
      <alignment horizontal="left" vertical="center" wrapText="1"/>
    </xf>
    <xf numFmtId="0" fontId="11" fillId="10" borderId="3" xfId="0" applyFont="1" applyFill="1" applyBorder="1" applyAlignment="1">
      <alignment horizontal="left" vertical="center"/>
    </xf>
    <xf numFmtId="0" fontId="11" fillId="10" borderId="8" xfId="0" applyFont="1" applyFill="1" applyBorder="1" applyAlignment="1">
      <alignment horizontal="left" vertical="center"/>
    </xf>
    <xf numFmtId="0" fontId="118" fillId="10" borderId="2" xfId="0" applyFont="1" applyFill="1" applyBorder="1" applyAlignment="1">
      <alignment horizontal="center"/>
    </xf>
    <xf numFmtId="0" fontId="118" fillId="10" borderId="3" xfId="0" applyFont="1" applyFill="1" applyBorder="1" applyAlignment="1">
      <alignment horizontal="center"/>
    </xf>
    <xf numFmtId="0" fontId="118" fillId="10" borderId="8" xfId="0" applyFont="1" applyFill="1" applyBorder="1" applyAlignment="1">
      <alignment horizontal="center"/>
    </xf>
    <xf numFmtId="0" fontId="8" fillId="0" borderId="0" xfId="0" applyFont="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165" fontId="119" fillId="11" borderId="6" xfId="1" applyNumberFormat="1" applyFont="1" applyFill="1" applyBorder="1" applyAlignment="1">
      <alignment horizontal="center" vertical="center" wrapText="1"/>
    </xf>
    <xf numFmtId="165" fontId="119" fillId="11" borderId="1" xfId="1" applyNumberFormat="1" applyFont="1" applyFill="1" applyBorder="1" applyAlignment="1">
      <alignment horizontal="center" vertical="center" wrapText="1"/>
    </xf>
    <xf numFmtId="49" fontId="119" fillId="11" borderId="7" xfId="0" applyNumberFormat="1" applyFont="1" applyFill="1" applyBorder="1" applyAlignment="1">
      <alignment horizontal="center" vertical="center" wrapText="1"/>
    </xf>
    <xf numFmtId="49" fontId="119" fillId="11" borderId="10" xfId="0" applyNumberFormat="1" applyFont="1" applyFill="1" applyBorder="1" applyAlignment="1">
      <alignment horizontal="center" vertical="center" wrapText="1"/>
    </xf>
    <xf numFmtId="49" fontId="119" fillId="11" borderId="6" xfId="0" applyNumberFormat="1" applyFont="1" applyFill="1" applyBorder="1" applyAlignment="1">
      <alignment horizontal="center" vertical="center" wrapText="1"/>
    </xf>
    <xf numFmtId="49" fontId="6" fillId="5" borderId="7" xfId="0" applyNumberFormat="1" applyFont="1" applyFill="1" applyBorder="1" applyAlignment="1">
      <alignment horizontal="center" vertical="center" wrapText="1"/>
    </xf>
    <xf numFmtId="0" fontId="11" fillId="5" borderId="30" xfId="0" applyFont="1" applyFill="1" applyBorder="1" applyAlignment="1">
      <alignment horizontal="center" wrapText="1"/>
    </xf>
    <xf numFmtId="0" fontId="11" fillId="5" borderId="57" xfId="0" applyFont="1" applyFill="1" applyBorder="1" applyAlignment="1">
      <alignment horizontal="center" wrapText="1"/>
    </xf>
    <xf numFmtId="0" fontId="11" fillId="5" borderId="71" xfId="0" applyFont="1" applyFill="1" applyBorder="1" applyAlignment="1">
      <alignment horizontal="center" wrapText="1"/>
    </xf>
    <xf numFmtId="0" fontId="11" fillId="5" borderId="78" xfId="0" applyFont="1" applyFill="1" applyBorder="1" applyAlignment="1">
      <alignment horizontal="center" vertical="center" wrapText="1"/>
    </xf>
    <xf numFmtId="0" fontId="11" fillId="5" borderId="77" xfId="0" applyFont="1" applyFill="1" applyBorder="1" applyAlignment="1">
      <alignment horizontal="center" vertical="center" wrapText="1"/>
    </xf>
    <xf numFmtId="0" fontId="142" fillId="0" borderId="0" xfId="0" applyFont="1" applyBorder="1" applyAlignment="1"/>
    <xf numFmtId="0" fontId="143" fillId="5" borderId="16" xfId="0" applyFont="1" applyFill="1" applyBorder="1" applyAlignment="1">
      <alignment horizontal="center" vertical="center" wrapText="1"/>
    </xf>
    <xf numFmtId="0" fontId="143" fillId="5" borderId="24" xfId="0" applyFont="1" applyFill="1" applyBorder="1" applyAlignment="1">
      <alignment horizontal="center" vertical="center" wrapText="1"/>
    </xf>
    <xf numFmtId="0" fontId="143" fillId="5" borderId="17" xfId="0" applyFont="1" applyFill="1" applyBorder="1" applyAlignment="1">
      <alignment horizontal="center" vertical="center" wrapText="1"/>
    </xf>
    <xf numFmtId="0" fontId="143" fillId="5" borderId="7" xfId="0" applyFont="1" applyFill="1" applyBorder="1" applyAlignment="1">
      <alignment horizontal="center" vertical="center" wrapText="1"/>
    </xf>
    <xf numFmtId="0" fontId="143" fillId="5" borderId="30" xfId="0" applyFont="1" applyFill="1" applyBorder="1" applyAlignment="1">
      <alignment horizontal="center" vertical="center" wrapText="1"/>
    </xf>
    <xf numFmtId="0" fontId="143" fillId="5" borderId="11" xfId="0" applyFont="1" applyFill="1" applyBorder="1" applyAlignment="1">
      <alignment horizontal="center" vertical="center" wrapText="1"/>
    </xf>
    <xf numFmtId="49" fontId="145" fillId="2" borderId="16" xfId="0" applyNumberFormat="1" applyFont="1" applyFill="1" applyBorder="1" applyAlignment="1">
      <alignment horizontal="center" vertical="center" wrapText="1"/>
    </xf>
    <xf numFmtId="49" fontId="145" fillId="2" borderId="24" xfId="0" applyNumberFormat="1" applyFont="1" applyFill="1" applyBorder="1" applyAlignment="1">
      <alignment horizontal="center" vertical="center" wrapText="1"/>
    </xf>
    <xf numFmtId="49" fontId="145" fillId="2" borderId="17" xfId="0" applyNumberFormat="1" applyFont="1" applyFill="1" applyBorder="1" applyAlignment="1">
      <alignment horizontal="center" vertical="center" wrapText="1"/>
    </xf>
    <xf numFmtId="49" fontId="145" fillId="2" borderId="7" xfId="0" applyNumberFormat="1" applyFont="1" applyFill="1" applyBorder="1" applyAlignment="1">
      <alignment horizontal="center" vertical="center" wrapText="1"/>
    </xf>
    <xf numFmtId="179" fontId="146" fillId="0" borderId="80" xfId="1" applyNumberFormat="1" applyFont="1" applyFill="1" applyBorder="1" applyAlignment="1">
      <alignment horizontal="center" vertical="center" wrapText="1"/>
    </xf>
    <xf numFmtId="179" fontId="146" fillId="0" borderId="9" xfId="1" applyNumberFormat="1" applyFont="1" applyFill="1" applyBorder="1" applyAlignment="1">
      <alignment horizontal="center" vertical="center" wrapText="1"/>
    </xf>
    <xf numFmtId="49" fontId="145" fillId="2" borderId="18" xfId="0" applyNumberFormat="1" applyFont="1" applyFill="1" applyBorder="1" applyAlignment="1">
      <alignment horizontal="center" vertical="center" wrapText="1"/>
    </xf>
    <xf numFmtId="49" fontId="145" fillId="2" borderId="68" xfId="0" applyNumberFormat="1" applyFont="1" applyFill="1" applyBorder="1" applyAlignment="1">
      <alignment horizontal="center" vertical="center" wrapText="1"/>
    </xf>
    <xf numFmtId="49" fontId="145" fillId="2" borderId="30" xfId="0" applyNumberFormat="1" applyFont="1" applyFill="1" applyBorder="1" applyAlignment="1">
      <alignment horizontal="center" vertical="center" wrapText="1"/>
    </xf>
    <xf numFmtId="49" fontId="145" fillId="2" borderId="11"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8"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3" fillId="0" borderId="7" xfId="1" applyNumberFormat="1" applyFont="1" applyFill="1" applyBorder="1" applyAlignment="1">
      <alignment horizontal="center" vertical="center" wrapText="1"/>
    </xf>
    <xf numFmtId="49" fontId="3" fillId="0" borderId="10" xfId="1" applyNumberFormat="1" applyFont="1" applyFill="1" applyBorder="1" applyAlignment="1">
      <alignment horizontal="center" vertical="center" wrapText="1"/>
    </xf>
    <xf numFmtId="49" fontId="3" fillId="0" borderId="6" xfId="1"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49" fontId="2" fillId="2" borderId="10"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0" xfId="0" applyFont="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65" xfId="0" applyFont="1" applyFill="1" applyBorder="1" applyAlignment="1">
      <alignment horizontal="center" vertical="center" wrapText="1"/>
    </xf>
    <xf numFmtId="0" fontId="8" fillId="2" borderId="66" xfId="0" applyFont="1" applyFill="1" applyBorder="1" applyAlignment="1">
      <alignment horizontal="center" vertical="center" wrapText="1"/>
    </xf>
    <xf numFmtId="0" fontId="8" fillId="73" borderId="54" xfId="0" applyFont="1" applyFill="1" applyBorder="1" applyAlignment="1">
      <alignment horizontal="center" vertical="center" wrapText="1"/>
    </xf>
    <xf numFmtId="0" fontId="8" fillId="73" borderId="6" xfId="0" applyFont="1" applyFill="1" applyBorder="1" applyAlignment="1">
      <alignment horizontal="center" vertical="center" wrapText="1"/>
    </xf>
    <xf numFmtId="0" fontId="8" fillId="73" borderId="17" xfId="0" applyFont="1" applyFill="1" applyBorder="1" applyAlignment="1">
      <alignment horizontal="center" vertical="center" wrapText="1"/>
    </xf>
    <xf numFmtId="0" fontId="8" fillId="73" borderId="1" xfId="0" applyFont="1" applyFill="1" applyBorder="1" applyAlignment="1">
      <alignment horizontal="center" vertical="center" wrapText="1"/>
    </xf>
    <xf numFmtId="0" fontId="8" fillId="73" borderId="31" xfId="0" applyFont="1" applyFill="1" applyBorder="1" applyAlignment="1">
      <alignment horizontal="center" vertical="center" wrapText="1"/>
    </xf>
    <xf numFmtId="0" fontId="8" fillId="73" borderId="8" xfId="0" applyFont="1" applyFill="1" applyBorder="1" applyAlignment="1">
      <alignment horizontal="center" vertical="center" wrapText="1"/>
    </xf>
    <xf numFmtId="0" fontId="8" fillId="73" borderId="30" xfId="0" applyFont="1" applyFill="1" applyBorder="1" applyAlignment="1">
      <alignment horizontal="center" vertical="center" wrapText="1"/>
    </xf>
    <xf numFmtId="0" fontId="8" fillId="73" borderId="2" xfId="0" applyFont="1" applyFill="1" applyBorder="1" applyAlignment="1">
      <alignment horizontal="center" vertical="center" wrapText="1"/>
    </xf>
    <xf numFmtId="0" fontId="8" fillId="70" borderId="65" xfId="0" applyFont="1" applyFill="1" applyBorder="1" applyAlignment="1">
      <alignment horizontal="center" vertical="center" wrapText="1"/>
    </xf>
    <xf numFmtId="0" fontId="8" fillId="70" borderId="66" xfId="0" applyFont="1" applyFill="1" applyBorder="1" applyAlignment="1">
      <alignment horizontal="center" vertical="center" wrapText="1"/>
    </xf>
    <xf numFmtId="0" fontId="29" fillId="0" borderId="0" xfId="0" applyFont="1" applyAlignment="1">
      <alignment horizontal="center" vertical="top" wrapText="1"/>
    </xf>
    <xf numFmtId="0" fontId="29" fillId="0" borderId="0" xfId="0" applyFont="1" applyAlignment="1">
      <alignment horizontal="right" vertical="center" wrapText="1"/>
    </xf>
    <xf numFmtId="0" fontId="5" fillId="2" borderId="3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11" borderId="19"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51" xfId="0" applyFont="1" applyBorder="1" applyAlignment="1">
      <alignment horizontal="center" vertical="center" wrapText="1"/>
    </xf>
    <xf numFmtId="0" fontId="4" fillId="0" borderId="53" xfId="0" applyFont="1" applyBorder="1" applyAlignment="1">
      <alignment horizontal="left" vertical="center" wrapText="1"/>
    </xf>
    <xf numFmtId="0" fontId="8" fillId="2" borderId="5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50" fillId="77" borderId="4" xfId="0" applyFont="1" applyFill="1" applyBorder="1" applyAlignment="1">
      <alignment horizontal="center" vertical="top" wrapText="1"/>
    </xf>
    <xf numFmtId="0" fontId="150" fillId="77" borderId="0" xfId="0" applyFont="1" applyFill="1" applyBorder="1" applyAlignment="1">
      <alignment horizontal="center" vertical="top" wrapText="1"/>
    </xf>
    <xf numFmtId="49" fontId="8" fillId="0" borderId="2" xfId="0" applyNumberFormat="1" applyFont="1" applyFill="1" applyBorder="1" applyAlignment="1">
      <alignment horizontal="left" vertical="center"/>
    </xf>
    <xf numFmtId="0" fontId="8" fillId="0" borderId="3" xfId="0" applyFont="1" applyFill="1" applyBorder="1" applyAlignment="1">
      <alignment horizontal="left" vertical="center"/>
    </xf>
    <xf numFmtId="0" fontId="8" fillId="0" borderId="5" xfId="0" applyFont="1" applyFill="1" applyBorder="1" applyAlignment="1">
      <alignment horizontal="left" vertical="center"/>
    </xf>
    <xf numFmtId="49"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4" fillId="0" borderId="20"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20" xfId="0" applyFont="1" applyFill="1" applyBorder="1" applyAlignment="1">
      <alignment horizontal="center" vertical="center" wrapText="1"/>
    </xf>
    <xf numFmtId="43" fontId="3" fillId="0" borderId="2"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5" xfId="1" applyFont="1" applyFill="1" applyBorder="1" applyAlignment="1">
      <alignment horizontal="center" vertical="center" wrapText="1"/>
    </xf>
    <xf numFmtId="49" fontId="8" fillId="0" borderId="2"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43" fontId="154" fillId="0" borderId="2" xfId="1" applyFont="1" applyFill="1" applyBorder="1" applyAlignment="1">
      <alignment horizontal="center" vertical="center" wrapText="1"/>
    </xf>
    <xf numFmtId="43" fontId="154" fillId="0" borderId="3" xfId="1" applyFont="1" applyFill="1" applyBorder="1" applyAlignment="1">
      <alignment horizontal="center" vertical="center" wrapText="1"/>
    </xf>
    <xf numFmtId="43" fontId="154" fillId="0" borderId="8" xfId="1" applyFont="1" applyFill="1" applyBorder="1" applyAlignment="1">
      <alignment horizontal="center" vertical="center" wrapText="1"/>
    </xf>
    <xf numFmtId="43" fontId="119" fillId="0" borderId="2" xfId="1" applyFont="1" applyFill="1" applyBorder="1" applyAlignment="1">
      <alignment horizontal="center" vertical="center" wrapText="1"/>
    </xf>
    <xf numFmtId="43" fontId="119" fillId="0" borderId="3" xfId="1" applyFont="1" applyFill="1" applyBorder="1" applyAlignment="1">
      <alignment horizontal="center" vertical="center" wrapText="1"/>
    </xf>
    <xf numFmtId="43" fontId="119" fillId="0" borderId="8" xfId="1" applyFont="1" applyFill="1" applyBorder="1" applyAlignment="1">
      <alignment horizontal="center" vertical="center" wrapText="1"/>
    </xf>
    <xf numFmtId="43" fontId="147" fillId="0" borderId="2" xfId="1" applyFont="1" applyFill="1" applyBorder="1" applyAlignment="1">
      <alignment horizontal="center" vertical="center" wrapText="1"/>
    </xf>
    <xf numFmtId="43" fontId="147" fillId="0" borderId="3" xfId="1" applyFont="1" applyFill="1" applyBorder="1" applyAlignment="1">
      <alignment horizontal="center" vertical="center" wrapText="1"/>
    </xf>
    <xf numFmtId="43" fontId="147" fillId="0" borderId="8" xfId="1" applyFont="1" applyFill="1" applyBorder="1" applyAlignment="1">
      <alignment horizontal="center" vertical="center" wrapText="1"/>
    </xf>
    <xf numFmtId="0" fontId="150" fillId="77" borderId="17" xfId="0" applyFont="1" applyFill="1" applyBorder="1" applyAlignment="1">
      <alignment horizontal="center" vertical="center" wrapText="1"/>
    </xf>
    <xf numFmtId="0" fontId="150" fillId="77" borderId="18" xfId="0" applyFont="1" applyFill="1" applyBorder="1" applyAlignment="1">
      <alignment horizontal="center" vertical="center" wrapText="1"/>
    </xf>
    <xf numFmtId="0" fontId="150" fillId="77" borderId="16" xfId="0" applyFont="1" applyFill="1" applyBorder="1" applyAlignment="1">
      <alignment horizontal="center" vertical="center" wrapText="1"/>
    </xf>
    <xf numFmtId="0" fontId="150" fillId="77" borderId="19" xfId="0" applyFont="1" applyFill="1" applyBorder="1" applyAlignment="1">
      <alignment horizontal="center" vertical="center" wrapText="1"/>
    </xf>
    <xf numFmtId="0" fontId="150" fillId="77" borderId="1" xfId="0" applyFont="1" applyFill="1" applyBorder="1" applyAlignment="1">
      <alignment horizontal="center" vertical="center" wrapText="1"/>
    </xf>
    <xf numFmtId="49" fontId="14" fillId="0" borderId="2" xfId="0" applyNumberFormat="1" applyFont="1" applyFill="1" applyBorder="1" applyAlignment="1">
      <alignment horizontal="left" vertical="center"/>
    </xf>
    <xf numFmtId="0" fontId="14" fillId="0" borderId="3" xfId="0" applyFont="1" applyFill="1" applyBorder="1" applyAlignment="1">
      <alignment horizontal="left" vertical="center"/>
    </xf>
    <xf numFmtId="0" fontId="14" fillId="0" borderId="5" xfId="0" applyFont="1" applyFill="1" applyBorder="1" applyAlignment="1">
      <alignment horizontal="left" vertical="center"/>
    </xf>
    <xf numFmtId="49" fontId="14" fillId="0" borderId="1" xfId="0" applyNumberFormat="1" applyFont="1" applyFill="1" applyBorder="1" applyAlignment="1">
      <alignment horizontal="left" vertical="center"/>
    </xf>
    <xf numFmtId="0" fontId="14" fillId="0" borderId="1" xfId="0" applyFont="1" applyFill="1" applyBorder="1" applyAlignment="1">
      <alignment horizontal="left" vertical="center"/>
    </xf>
    <xf numFmtId="0" fontId="14" fillId="0" borderId="20" xfId="0" applyFont="1" applyFill="1" applyBorder="1" applyAlignment="1">
      <alignment horizontal="left" vertical="center"/>
    </xf>
    <xf numFmtId="0" fontId="14" fillId="0" borderId="1" xfId="0" applyFont="1" applyFill="1" applyBorder="1" applyAlignment="1">
      <alignment horizontal="left" vertical="center" wrapText="1"/>
    </xf>
    <xf numFmtId="0" fontId="14" fillId="0" borderId="20" xfId="0" applyFont="1" applyFill="1" applyBorder="1" applyAlignment="1">
      <alignment horizontal="left" vertical="center" wrapText="1"/>
    </xf>
    <xf numFmtId="0" fontId="127" fillId="0" borderId="4" xfId="0" applyFont="1" applyBorder="1" applyAlignment="1">
      <alignment horizontal="left" vertical="top"/>
    </xf>
    <xf numFmtId="0" fontId="127" fillId="0" borderId="0" xfId="0" applyFont="1" applyBorder="1" applyAlignment="1">
      <alignment horizontal="left" vertical="top"/>
    </xf>
    <xf numFmtId="49" fontId="14" fillId="0" borderId="2"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32" xfId="0" applyFont="1" applyFill="1" applyBorder="1" applyAlignment="1">
      <alignment horizontal="center" vertical="center"/>
    </xf>
    <xf numFmtId="0" fontId="118" fillId="0" borderId="3" xfId="0" applyFont="1" applyFill="1" applyBorder="1" applyAlignment="1">
      <alignment horizontal="center" vertical="center"/>
    </xf>
    <xf numFmtId="0" fontId="118" fillId="0" borderId="8" xfId="0" applyFont="1" applyFill="1" applyBorder="1" applyAlignment="1">
      <alignment horizontal="center" vertical="center"/>
    </xf>
    <xf numFmtId="0" fontId="8" fillId="2"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0" fillId="0" borderId="0" xfId="0" applyBorder="1" applyAlignment="1">
      <alignment horizontal="center"/>
    </xf>
    <xf numFmtId="0" fontId="12" fillId="2" borderId="17"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2" borderId="19"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4" fillId="0" borderId="2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14" borderId="10" xfId="0" applyFont="1" applyFill="1" applyBorder="1" applyAlignment="1">
      <alignment horizontal="center" vertical="center" wrapText="1"/>
    </xf>
    <xf numFmtId="0" fontId="5" fillId="14" borderId="6"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14" borderId="7"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4" fillId="0" borderId="2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3" xfId="0" applyFont="1" applyFill="1" applyBorder="1" applyAlignment="1">
      <alignment horizontal="center" vertical="center" wrapText="1"/>
    </xf>
    <xf numFmtId="0" fontId="5" fillId="14" borderId="73" xfId="0" applyFont="1" applyFill="1" applyBorder="1" applyAlignment="1">
      <alignment horizontal="center" vertical="center" wrapText="1"/>
    </xf>
    <xf numFmtId="0" fontId="8" fillId="0" borderId="73" xfId="0" applyFont="1" applyFill="1" applyBorder="1" applyAlignment="1">
      <alignment horizontal="center" vertical="center" wrapText="1"/>
    </xf>
    <xf numFmtId="0" fontId="8" fillId="2" borderId="18" xfId="0" applyFont="1" applyFill="1" applyBorder="1" applyAlignment="1">
      <alignment horizontal="center" vertical="center" textRotation="90" wrapText="1"/>
    </xf>
    <xf numFmtId="0" fontId="8" fillId="2" borderId="20" xfId="0" applyFont="1" applyFill="1" applyBorder="1" applyAlignment="1">
      <alignment horizontal="center" vertical="center" textRotation="90" wrapText="1"/>
    </xf>
    <xf numFmtId="0" fontId="12" fillId="2" borderId="2"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57"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2" borderId="16" xfId="0" applyFont="1" applyFill="1" applyBorder="1" applyAlignment="1">
      <alignment horizontal="center" vertical="center" textRotation="90" wrapText="1"/>
    </xf>
    <xf numFmtId="0" fontId="8" fillId="2" borderId="19" xfId="0" applyFont="1" applyFill="1" applyBorder="1" applyAlignment="1">
      <alignment horizontal="center" vertical="center" textRotation="90" wrapText="1"/>
    </xf>
    <xf numFmtId="0" fontId="8" fillId="2" borderId="17"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43" fontId="8" fillId="0" borderId="7" xfId="1" applyFont="1" applyFill="1" applyBorder="1" applyAlignment="1">
      <alignment horizontal="center" vertical="center" wrapText="1"/>
    </xf>
    <xf numFmtId="43" fontId="8" fillId="0" borderId="10" xfId="1" applyFont="1" applyFill="1" applyBorder="1" applyAlignment="1">
      <alignment horizontal="center" vertical="center" wrapText="1"/>
    </xf>
    <xf numFmtId="43" fontId="8" fillId="0" borderId="6" xfId="1" applyFont="1" applyFill="1" applyBorder="1" applyAlignment="1">
      <alignment horizontal="center" vertical="center" wrapText="1"/>
    </xf>
    <xf numFmtId="43" fontId="8" fillId="0" borderId="68" xfId="1" applyFont="1" applyFill="1" applyBorder="1" applyAlignment="1">
      <alignment horizontal="center" vertical="center" wrapText="1"/>
    </xf>
    <xf numFmtId="43" fontId="8" fillId="0" borderId="69" xfId="1" applyFont="1" applyFill="1" applyBorder="1" applyAlignment="1">
      <alignment horizontal="center" vertical="center" wrapText="1"/>
    </xf>
    <xf numFmtId="43" fontId="8" fillId="0" borderId="27" xfId="1" applyFont="1" applyFill="1" applyBorder="1" applyAlignment="1">
      <alignment horizontal="center" vertical="center" wrapText="1"/>
    </xf>
    <xf numFmtId="165" fontId="5" fillId="10" borderId="24" xfId="1" applyNumberFormat="1" applyFont="1" applyFill="1" applyBorder="1" applyAlignment="1">
      <alignment horizontal="center" vertical="center" wrapText="1"/>
    </xf>
    <xf numFmtId="165" fontId="5" fillId="10" borderId="28" xfId="1" applyNumberFormat="1" applyFont="1" applyFill="1" applyBorder="1" applyAlignment="1">
      <alignment horizontal="center" vertical="center" wrapText="1"/>
    </xf>
    <xf numFmtId="165" fontId="5" fillId="10" borderId="26" xfId="1"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17" fillId="0" borderId="0" xfId="0" applyFont="1" applyAlignment="1">
      <alignment horizontal="center"/>
    </xf>
    <xf numFmtId="0" fontId="20" fillId="0" borderId="58" xfId="0" applyFont="1" applyBorder="1" applyAlignment="1">
      <alignment horizontal="center" vertical="center"/>
    </xf>
    <xf numFmtId="0" fontId="20" fillId="0" borderId="57" xfId="0" applyFont="1" applyBorder="1" applyAlignment="1">
      <alignment horizontal="center" vertical="center"/>
    </xf>
    <xf numFmtId="0" fontId="20" fillId="0" borderId="59" xfId="0" applyFont="1" applyBorder="1" applyAlignment="1">
      <alignment horizontal="center" vertical="center"/>
    </xf>
    <xf numFmtId="0" fontId="11" fillId="0" borderId="53" xfId="0" applyFont="1" applyBorder="1" applyAlignment="1">
      <alignment horizontal="center" vertical="center" wrapText="1"/>
    </xf>
    <xf numFmtId="0" fontId="11" fillId="0" borderId="0" xfId="0" applyFont="1" applyAlignment="1">
      <alignment horizontal="center" vertical="center" wrapText="1"/>
    </xf>
    <xf numFmtId="0" fontId="121" fillId="0" borderId="1" xfId="1001" applyFont="1" applyBorder="1" applyAlignment="1">
      <alignment horizontal="center" vertical="center" wrapText="1"/>
    </xf>
    <xf numFmtId="0" fontId="121" fillId="0" borderId="25" xfId="1001" applyFont="1" applyBorder="1" applyAlignment="1">
      <alignment horizontal="center" vertical="center" wrapText="1"/>
    </xf>
    <xf numFmtId="0" fontId="115" fillId="0" borderId="0" xfId="0" applyFont="1" applyAlignment="1">
      <alignment horizontal="center" vertical="center" wrapText="1"/>
    </xf>
    <xf numFmtId="0" fontId="123" fillId="0" borderId="0" xfId="0" applyFont="1" applyAlignment="1">
      <alignment horizontal="center" vertical="center" wrapText="1"/>
    </xf>
    <xf numFmtId="0" fontId="0" fillId="0" borderId="0" xfId="0" applyBorder="1" applyAlignment="1">
      <alignment horizontal="center" vertical="center" wrapText="1"/>
    </xf>
    <xf numFmtId="0" fontId="121" fillId="0" borderId="7" xfId="1001" applyFont="1" applyBorder="1" applyAlignment="1">
      <alignment horizontal="center" vertical="center" wrapText="1"/>
    </xf>
    <xf numFmtId="0" fontId="121" fillId="0" borderId="10" xfId="1001" applyFont="1" applyBorder="1" applyAlignment="1">
      <alignment horizontal="center" vertical="center" wrapText="1"/>
    </xf>
    <xf numFmtId="0" fontId="121" fillId="0" borderId="73" xfId="1001" applyFont="1" applyBorder="1" applyAlignment="1">
      <alignment horizontal="center" vertical="center" wrapText="1"/>
    </xf>
    <xf numFmtId="0" fontId="0" fillId="0" borderId="67" xfId="0" applyBorder="1" applyAlignment="1">
      <alignment horizontal="center" vertical="center" wrapText="1"/>
    </xf>
    <xf numFmtId="0" fontId="12" fillId="0" borderId="67" xfId="0" applyFont="1" applyBorder="1" applyAlignment="1">
      <alignment horizontal="center" vertical="center" wrapText="1"/>
    </xf>
    <xf numFmtId="0" fontId="116" fillId="0" borderId="0" xfId="0" applyFont="1" applyAlignment="1">
      <alignment horizontal="center" vertical="center"/>
    </xf>
    <xf numFmtId="0" fontId="0" fillId="0" borderId="0" xfId="0" applyAlignment="1">
      <alignment horizont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3" fillId="0" borderId="0" xfId="0" applyFont="1" applyAlignment="1">
      <alignment horizontal="left" vertical="center" wrapText="1"/>
    </xf>
    <xf numFmtId="0" fontId="8" fillId="2" borderId="1" xfId="0" applyFont="1" applyFill="1" applyBorder="1" applyAlignment="1">
      <alignment vertical="center" wrapText="1"/>
    </xf>
    <xf numFmtId="0" fontId="14" fillId="2" borderId="1" xfId="0" applyFont="1" applyFill="1" applyBorder="1" applyAlignment="1">
      <alignment horizontal="left" vertical="center" wrapText="1"/>
    </xf>
    <xf numFmtId="0" fontId="0" fillId="6" borderId="1" xfId="0" applyFill="1" applyBorder="1" applyAlignment="1">
      <alignment horizontal="center"/>
    </xf>
    <xf numFmtId="0" fontId="20" fillId="0" borderId="0" xfId="0" applyFont="1" applyBorder="1" applyAlignment="1">
      <alignment horizontal="left" wrapText="1"/>
    </xf>
    <xf numFmtId="0" fontId="4" fillId="0" borderId="0" xfId="0" applyFont="1" applyBorder="1" applyAlignment="1">
      <alignment horizontal="left" vertical="top" wrapText="1"/>
    </xf>
    <xf numFmtId="0" fontId="10" fillId="0" borderId="0" xfId="0" applyFont="1" applyAlignment="1">
      <alignment horizontal="center" vertical="center"/>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10" fillId="0" borderId="0" xfId="0" applyFont="1" applyAlignment="1">
      <alignment horizontal="left" vertical="center"/>
    </xf>
    <xf numFmtId="0" fontId="20" fillId="0" borderId="4" xfId="0" applyFont="1" applyBorder="1" applyAlignment="1">
      <alignment horizontal="left" wrapText="1"/>
    </xf>
    <xf numFmtId="0" fontId="17" fillId="0" borderId="4" xfId="0" applyFont="1" applyBorder="1" applyAlignment="1">
      <alignment horizontal="center" wrapText="1"/>
    </xf>
    <xf numFmtId="0" fontId="17" fillId="0" borderId="0" xfId="0" applyFont="1" applyBorder="1" applyAlignment="1">
      <alignment horizontal="center" wrapText="1"/>
    </xf>
    <xf numFmtId="0" fontId="17" fillId="0" borderId="4" xfId="0" applyFont="1" applyBorder="1" applyAlignment="1">
      <alignment horizontal="left" wrapText="1"/>
    </xf>
    <xf numFmtId="0" fontId="17"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Border="1" applyAlignment="1">
      <alignment wrapText="1"/>
    </xf>
    <xf numFmtId="0" fontId="8" fillId="0" borderId="4" xfId="0" applyFont="1" applyBorder="1" applyAlignment="1">
      <alignment horizontal="left"/>
    </xf>
    <xf numFmtId="0" fontId="8" fillId="0" borderId="0" xfId="0" applyFont="1" applyBorder="1" applyAlignment="1">
      <alignment horizontal="left"/>
    </xf>
    <xf numFmtId="0" fontId="8" fillId="0" borderId="0" xfId="0" applyFont="1" applyBorder="1" applyAlignment="1">
      <alignment horizontal="center"/>
    </xf>
    <xf numFmtId="0" fontId="20" fillId="0" borderId="0" xfId="0" applyFont="1" applyBorder="1" applyAlignment="1">
      <alignment horizontal="center" wrapText="1"/>
    </xf>
    <xf numFmtId="0" fontId="8" fillId="0" borderId="4" xfId="0" applyFont="1" applyBorder="1" applyAlignment="1">
      <alignment horizontal="left" wrapText="1"/>
    </xf>
    <xf numFmtId="0" fontId="8" fillId="0" borderId="0" xfId="0" applyFont="1" applyBorder="1" applyAlignment="1">
      <alignment horizontal="left" wrapText="1"/>
    </xf>
    <xf numFmtId="0" fontId="8" fillId="0" borderId="0" xfId="0" applyFont="1" applyBorder="1" applyAlignment="1">
      <alignment horizontal="center" wrapText="1"/>
    </xf>
    <xf numFmtId="0" fontId="14" fillId="0" borderId="13" xfId="0" applyFont="1" applyBorder="1" applyAlignment="1">
      <alignment horizontal="left" vertical="center" wrapText="1"/>
    </xf>
    <xf numFmtId="0" fontId="14" fillId="0" borderId="0" xfId="0" applyFont="1" applyBorder="1" applyAlignment="1">
      <alignment horizontal="left" vertical="center" wrapText="1"/>
    </xf>
  </cellXfs>
  <cellStyles count="1005">
    <cellStyle name="_artabyuje" xfId="143"/>
    <cellStyle name="_artabyuje_3.Havelvacner_N1_12 23.01.2018" xfId="144"/>
    <cellStyle name="20% - Accent1 2" xfId="21"/>
    <cellStyle name="20% - Accent1 2 2" xfId="83"/>
    <cellStyle name="20% - Accent1 2 2 2" xfId="145"/>
    <cellStyle name="20% - Accent1 2 2 2 2" xfId="146"/>
    <cellStyle name="20% - Accent1 2 2 2 2 2" xfId="438"/>
    <cellStyle name="20% - Accent1 2 2 2 2 3" xfId="670"/>
    <cellStyle name="20% - Accent1 2 2 2 3" xfId="147"/>
    <cellStyle name="20% - Accent1 2 2 2 3 2" xfId="439"/>
    <cellStyle name="20% - Accent1 2 2 2 3 3" xfId="671"/>
    <cellStyle name="20% - Accent1 2 2 2 4" xfId="437"/>
    <cellStyle name="20% - Accent1 2 2 2 5" xfId="669"/>
    <cellStyle name="20% - Accent1 2 2 3" xfId="148"/>
    <cellStyle name="20% - Accent1 2 2 3 2" xfId="440"/>
    <cellStyle name="20% - Accent1 2 2 3 3" xfId="672"/>
    <cellStyle name="20% - Accent1 2 2 4" xfId="149"/>
    <cellStyle name="20% - Accent1 2 2 4 2" xfId="441"/>
    <cellStyle name="20% - Accent1 2 2 4 3" xfId="673"/>
    <cellStyle name="20% - Accent1 2 3" xfId="150"/>
    <cellStyle name="20% - Accent1 2 3 2" xfId="151"/>
    <cellStyle name="20% - Accent1 2 3 2 2" xfId="443"/>
    <cellStyle name="20% - Accent1 2 3 2 3" xfId="675"/>
    <cellStyle name="20% - Accent1 2 3 3" xfId="152"/>
    <cellStyle name="20% - Accent1 2 3 3 2" xfId="444"/>
    <cellStyle name="20% - Accent1 2 3 3 3" xfId="676"/>
    <cellStyle name="20% - Accent1 2 3 4" xfId="442"/>
    <cellStyle name="20% - Accent1 2 3 5" xfId="674"/>
    <cellStyle name="20% - Accent1 2 4" xfId="153"/>
    <cellStyle name="20% - Accent1 2 4 2" xfId="154"/>
    <cellStyle name="20% - Accent1 2 4 2 2" xfId="446"/>
    <cellStyle name="20% - Accent1 2 4 2 3" xfId="678"/>
    <cellStyle name="20% - Accent1 2 4 3" xfId="155"/>
    <cellStyle name="20% - Accent1 2 4 3 2" xfId="447"/>
    <cellStyle name="20% - Accent1 2 4 3 3" xfId="679"/>
    <cellStyle name="20% - Accent1 2 4 4" xfId="445"/>
    <cellStyle name="20% - Accent1 2 4 5" xfId="677"/>
    <cellStyle name="20% - Accent1 2 5" xfId="156"/>
    <cellStyle name="20% - Accent1 2 5 2" xfId="448"/>
    <cellStyle name="20% - Accent1 2 5 3" xfId="680"/>
    <cellStyle name="20% - Accent1 2 6" xfId="157"/>
    <cellStyle name="20% - Accent1 2 6 2" xfId="449"/>
    <cellStyle name="20% - Accent1 2 6 3" xfId="681"/>
    <cellStyle name="20% - Accent1 3" xfId="384"/>
    <cellStyle name="20% - Accent1 3 2" xfId="648"/>
    <cellStyle name="20% - Accent1 3 3" xfId="881"/>
    <cellStyle name="20% - Accent1 4" xfId="897"/>
    <cellStyle name="20% - Accent2 2" xfId="22"/>
    <cellStyle name="20% - Accent2 2 2" xfId="84"/>
    <cellStyle name="20% - Accent2 2 2 2" xfId="158"/>
    <cellStyle name="20% - Accent2 2 2 2 2" xfId="159"/>
    <cellStyle name="20% - Accent2 2 2 2 2 2" xfId="451"/>
    <cellStyle name="20% - Accent2 2 2 2 2 3" xfId="683"/>
    <cellStyle name="20% - Accent2 2 2 2 3" xfId="160"/>
    <cellStyle name="20% - Accent2 2 2 2 3 2" xfId="452"/>
    <cellStyle name="20% - Accent2 2 2 2 3 3" xfId="684"/>
    <cellStyle name="20% - Accent2 2 2 2 4" xfId="450"/>
    <cellStyle name="20% - Accent2 2 2 2 5" xfId="682"/>
    <cellStyle name="20% - Accent2 2 2 3" xfId="161"/>
    <cellStyle name="20% - Accent2 2 2 3 2" xfId="453"/>
    <cellStyle name="20% - Accent2 2 2 3 3" xfId="685"/>
    <cellStyle name="20% - Accent2 2 2 4" xfId="162"/>
    <cellStyle name="20% - Accent2 2 2 4 2" xfId="454"/>
    <cellStyle name="20% - Accent2 2 2 4 3" xfId="686"/>
    <cellStyle name="20% - Accent2 2 3" xfId="163"/>
    <cellStyle name="20% - Accent2 2 3 2" xfId="164"/>
    <cellStyle name="20% - Accent2 2 3 2 2" xfId="456"/>
    <cellStyle name="20% - Accent2 2 3 2 3" xfId="688"/>
    <cellStyle name="20% - Accent2 2 3 3" xfId="165"/>
    <cellStyle name="20% - Accent2 2 3 3 2" xfId="457"/>
    <cellStyle name="20% - Accent2 2 3 3 3" xfId="689"/>
    <cellStyle name="20% - Accent2 2 3 4" xfId="455"/>
    <cellStyle name="20% - Accent2 2 3 5" xfId="687"/>
    <cellStyle name="20% - Accent2 2 4" xfId="166"/>
    <cellStyle name="20% - Accent2 2 4 2" xfId="167"/>
    <cellStyle name="20% - Accent2 2 4 2 2" xfId="459"/>
    <cellStyle name="20% - Accent2 2 4 2 3" xfId="691"/>
    <cellStyle name="20% - Accent2 2 4 3" xfId="168"/>
    <cellStyle name="20% - Accent2 2 4 3 2" xfId="460"/>
    <cellStyle name="20% - Accent2 2 4 3 3" xfId="692"/>
    <cellStyle name="20% - Accent2 2 4 4" xfId="458"/>
    <cellStyle name="20% - Accent2 2 4 5" xfId="690"/>
    <cellStyle name="20% - Accent2 2 5" xfId="169"/>
    <cellStyle name="20% - Accent2 2 5 2" xfId="461"/>
    <cellStyle name="20% - Accent2 2 5 3" xfId="693"/>
    <cellStyle name="20% - Accent2 2 6" xfId="170"/>
    <cellStyle name="20% - Accent2 2 6 2" xfId="462"/>
    <cellStyle name="20% - Accent2 2 6 3" xfId="694"/>
    <cellStyle name="20% - Accent2 3" xfId="385"/>
    <cellStyle name="20% - Accent2 3 2" xfId="649"/>
    <cellStyle name="20% - Accent2 3 3" xfId="882"/>
    <cellStyle name="20% - Accent2 4" xfId="898"/>
    <cellStyle name="20% - Accent3 2" xfId="23"/>
    <cellStyle name="20% - Accent3 2 2" xfId="85"/>
    <cellStyle name="20% - Accent3 2 2 2" xfId="171"/>
    <cellStyle name="20% - Accent3 2 2 2 2" xfId="172"/>
    <cellStyle name="20% - Accent3 2 2 2 2 2" xfId="464"/>
    <cellStyle name="20% - Accent3 2 2 2 2 3" xfId="696"/>
    <cellStyle name="20% - Accent3 2 2 2 3" xfId="173"/>
    <cellStyle name="20% - Accent3 2 2 2 3 2" xfId="465"/>
    <cellStyle name="20% - Accent3 2 2 2 3 3" xfId="697"/>
    <cellStyle name="20% - Accent3 2 2 2 4" xfId="463"/>
    <cellStyle name="20% - Accent3 2 2 2 5" xfId="695"/>
    <cellStyle name="20% - Accent3 2 2 3" xfId="174"/>
    <cellStyle name="20% - Accent3 2 2 3 2" xfId="466"/>
    <cellStyle name="20% - Accent3 2 2 3 3" xfId="698"/>
    <cellStyle name="20% - Accent3 2 2 4" xfId="175"/>
    <cellStyle name="20% - Accent3 2 2 4 2" xfId="467"/>
    <cellStyle name="20% - Accent3 2 2 4 3" xfId="699"/>
    <cellStyle name="20% - Accent3 2 3" xfId="176"/>
    <cellStyle name="20% - Accent3 2 3 2" xfId="177"/>
    <cellStyle name="20% - Accent3 2 3 2 2" xfId="469"/>
    <cellStyle name="20% - Accent3 2 3 2 3" xfId="701"/>
    <cellStyle name="20% - Accent3 2 3 3" xfId="178"/>
    <cellStyle name="20% - Accent3 2 3 3 2" xfId="470"/>
    <cellStyle name="20% - Accent3 2 3 3 3" xfId="702"/>
    <cellStyle name="20% - Accent3 2 3 4" xfId="468"/>
    <cellStyle name="20% - Accent3 2 3 5" xfId="700"/>
    <cellStyle name="20% - Accent3 2 4" xfId="179"/>
    <cellStyle name="20% - Accent3 2 4 2" xfId="180"/>
    <cellStyle name="20% - Accent3 2 4 2 2" xfId="472"/>
    <cellStyle name="20% - Accent3 2 4 2 3" xfId="704"/>
    <cellStyle name="20% - Accent3 2 4 3" xfId="181"/>
    <cellStyle name="20% - Accent3 2 4 3 2" xfId="473"/>
    <cellStyle name="20% - Accent3 2 4 3 3" xfId="705"/>
    <cellStyle name="20% - Accent3 2 4 4" xfId="471"/>
    <cellStyle name="20% - Accent3 2 4 5" xfId="703"/>
    <cellStyle name="20% - Accent3 2 5" xfId="182"/>
    <cellStyle name="20% - Accent3 2 5 2" xfId="474"/>
    <cellStyle name="20% - Accent3 2 5 3" xfId="706"/>
    <cellStyle name="20% - Accent3 2 6" xfId="183"/>
    <cellStyle name="20% - Accent3 2 6 2" xfId="475"/>
    <cellStyle name="20% - Accent3 2 6 3" xfId="707"/>
    <cellStyle name="20% - Accent3 3" xfId="386"/>
    <cellStyle name="20% - Accent3 3 2" xfId="650"/>
    <cellStyle name="20% - Accent3 3 3" xfId="883"/>
    <cellStyle name="20% - Accent3 4" xfId="899"/>
    <cellStyle name="20% - Accent4 2" xfId="24"/>
    <cellStyle name="20% - Accent4 2 2" xfId="86"/>
    <cellStyle name="20% - Accent4 2 2 2" xfId="184"/>
    <cellStyle name="20% - Accent4 2 2 2 2" xfId="185"/>
    <cellStyle name="20% - Accent4 2 2 2 2 2" xfId="477"/>
    <cellStyle name="20% - Accent4 2 2 2 2 3" xfId="709"/>
    <cellStyle name="20% - Accent4 2 2 2 3" xfId="186"/>
    <cellStyle name="20% - Accent4 2 2 2 3 2" xfId="478"/>
    <cellStyle name="20% - Accent4 2 2 2 3 3" xfId="710"/>
    <cellStyle name="20% - Accent4 2 2 2 4" xfId="476"/>
    <cellStyle name="20% - Accent4 2 2 2 5" xfId="708"/>
    <cellStyle name="20% - Accent4 2 2 3" xfId="187"/>
    <cellStyle name="20% - Accent4 2 2 3 2" xfId="479"/>
    <cellStyle name="20% - Accent4 2 2 3 3" xfId="711"/>
    <cellStyle name="20% - Accent4 2 2 4" xfId="188"/>
    <cellStyle name="20% - Accent4 2 2 4 2" xfId="480"/>
    <cellStyle name="20% - Accent4 2 2 4 3" xfId="712"/>
    <cellStyle name="20% - Accent4 2 3" xfId="189"/>
    <cellStyle name="20% - Accent4 2 3 2" xfId="190"/>
    <cellStyle name="20% - Accent4 2 3 2 2" xfId="482"/>
    <cellStyle name="20% - Accent4 2 3 2 3" xfId="714"/>
    <cellStyle name="20% - Accent4 2 3 3" xfId="191"/>
    <cellStyle name="20% - Accent4 2 3 3 2" xfId="483"/>
    <cellStyle name="20% - Accent4 2 3 3 3" xfId="715"/>
    <cellStyle name="20% - Accent4 2 3 4" xfId="481"/>
    <cellStyle name="20% - Accent4 2 3 5" xfId="713"/>
    <cellStyle name="20% - Accent4 2 4" xfId="192"/>
    <cellStyle name="20% - Accent4 2 4 2" xfId="193"/>
    <cellStyle name="20% - Accent4 2 4 2 2" xfId="485"/>
    <cellStyle name="20% - Accent4 2 4 2 3" xfId="717"/>
    <cellStyle name="20% - Accent4 2 4 3" xfId="194"/>
    <cellStyle name="20% - Accent4 2 4 3 2" xfId="486"/>
    <cellStyle name="20% - Accent4 2 4 3 3" xfId="718"/>
    <cellStyle name="20% - Accent4 2 4 4" xfId="484"/>
    <cellStyle name="20% - Accent4 2 4 5" xfId="716"/>
    <cellStyle name="20% - Accent4 2 5" xfId="195"/>
    <cellStyle name="20% - Accent4 2 5 2" xfId="487"/>
    <cellStyle name="20% - Accent4 2 5 3" xfId="719"/>
    <cellStyle name="20% - Accent4 2 6" xfId="196"/>
    <cellStyle name="20% - Accent4 2 6 2" xfId="488"/>
    <cellStyle name="20% - Accent4 2 6 3" xfId="720"/>
    <cellStyle name="20% - Accent4 3" xfId="387"/>
    <cellStyle name="20% - Accent4 3 2" xfId="651"/>
    <cellStyle name="20% - Accent4 3 3" xfId="884"/>
    <cellStyle name="20% - Accent4 4" xfId="900"/>
    <cellStyle name="20% - Accent5 2" xfId="25"/>
    <cellStyle name="20% - Accent5 2 2" xfId="87"/>
    <cellStyle name="20% - Accent5 2 2 2" xfId="197"/>
    <cellStyle name="20% - Accent5 2 2 2 2" xfId="198"/>
    <cellStyle name="20% - Accent5 2 2 2 2 2" xfId="490"/>
    <cellStyle name="20% - Accent5 2 2 2 2 3" xfId="722"/>
    <cellStyle name="20% - Accent5 2 2 2 3" xfId="199"/>
    <cellStyle name="20% - Accent5 2 2 2 3 2" xfId="491"/>
    <cellStyle name="20% - Accent5 2 2 2 3 3" xfId="723"/>
    <cellStyle name="20% - Accent5 2 2 2 4" xfId="489"/>
    <cellStyle name="20% - Accent5 2 2 2 5" xfId="721"/>
    <cellStyle name="20% - Accent5 2 2 3" xfId="200"/>
    <cellStyle name="20% - Accent5 2 2 3 2" xfId="492"/>
    <cellStyle name="20% - Accent5 2 2 3 3" xfId="724"/>
    <cellStyle name="20% - Accent5 2 2 4" xfId="201"/>
    <cellStyle name="20% - Accent5 2 2 4 2" xfId="493"/>
    <cellStyle name="20% - Accent5 2 2 4 3" xfId="725"/>
    <cellStyle name="20% - Accent5 2 3" xfId="202"/>
    <cellStyle name="20% - Accent5 2 3 2" xfId="203"/>
    <cellStyle name="20% - Accent5 2 3 2 2" xfId="495"/>
    <cellStyle name="20% - Accent5 2 3 2 3" xfId="727"/>
    <cellStyle name="20% - Accent5 2 3 3" xfId="204"/>
    <cellStyle name="20% - Accent5 2 3 3 2" xfId="496"/>
    <cellStyle name="20% - Accent5 2 3 3 3" xfId="728"/>
    <cellStyle name="20% - Accent5 2 3 4" xfId="494"/>
    <cellStyle name="20% - Accent5 2 3 5" xfId="726"/>
    <cellStyle name="20% - Accent5 2 4" xfId="205"/>
    <cellStyle name="20% - Accent5 2 4 2" xfId="206"/>
    <cellStyle name="20% - Accent5 2 4 2 2" xfId="498"/>
    <cellStyle name="20% - Accent5 2 4 2 3" xfId="730"/>
    <cellStyle name="20% - Accent5 2 4 3" xfId="207"/>
    <cellStyle name="20% - Accent5 2 4 3 2" xfId="499"/>
    <cellStyle name="20% - Accent5 2 4 3 3" xfId="731"/>
    <cellStyle name="20% - Accent5 2 4 4" xfId="497"/>
    <cellStyle name="20% - Accent5 2 4 5" xfId="729"/>
    <cellStyle name="20% - Accent5 2 5" xfId="208"/>
    <cellStyle name="20% - Accent5 2 5 2" xfId="500"/>
    <cellStyle name="20% - Accent5 2 5 3" xfId="732"/>
    <cellStyle name="20% - Accent5 2 6" xfId="209"/>
    <cellStyle name="20% - Accent5 2 6 2" xfId="501"/>
    <cellStyle name="20% - Accent5 2 6 3" xfId="733"/>
    <cellStyle name="20% - Accent5 3" xfId="388"/>
    <cellStyle name="20% - Accent5 3 2" xfId="652"/>
    <cellStyle name="20% - Accent5 3 3" xfId="885"/>
    <cellStyle name="20% - Accent5 4" xfId="901"/>
    <cellStyle name="20% - Accent6 2" xfId="26"/>
    <cellStyle name="20% - Accent6 2 2" xfId="88"/>
    <cellStyle name="20% - Accent6 2 2 2" xfId="210"/>
    <cellStyle name="20% - Accent6 2 2 2 2" xfId="211"/>
    <cellStyle name="20% - Accent6 2 2 2 2 2" xfId="503"/>
    <cellStyle name="20% - Accent6 2 2 2 2 3" xfId="735"/>
    <cellStyle name="20% - Accent6 2 2 2 3" xfId="212"/>
    <cellStyle name="20% - Accent6 2 2 2 3 2" xfId="504"/>
    <cellStyle name="20% - Accent6 2 2 2 3 3" xfId="736"/>
    <cellStyle name="20% - Accent6 2 2 2 4" xfId="502"/>
    <cellStyle name="20% - Accent6 2 2 2 5" xfId="734"/>
    <cellStyle name="20% - Accent6 2 2 3" xfId="213"/>
    <cellStyle name="20% - Accent6 2 2 3 2" xfId="505"/>
    <cellStyle name="20% - Accent6 2 2 3 3" xfId="737"/>
    <cellStyle name="20% - Accent6 2 2 4" xfId="214"/>
    <cellStyle name="20% - Accent6 2 2 4 2" xfId="506"/>
    <cellStyle name="20% - Accent6 2 2 4 3" xfId="738"/>
    <cellStyle name="20% - Accent6 2 3" xfId="215"/>
    <cellStyle name="20% - Accent6 2 3 2" xfId="216"/>
    <cellStyle name="20% - Accent6 2 3 2 2" xfId="508"/>
    <cellStyle name="20% - Accent6 2 3 2 3" xfId="740"/>
    <cellStyle name="20% - Accent6 2 3 3" xfId="217"/>
    <cellStyle name="20% - Accent6 2 3 3 2" xfId="509"/>
    <cellStyle name="20% - Accent6 2 3 3 3" xfId="741"/>
    <cellStyle name="20% - Accent6 2 3 4" xfId="507"/>
    <cellStyle name="20% - Accent6 2 3 5" xfId="739"/>
    <cellStyle name="20% - Accent6 2 4" xfId="218"/>
    <cellStyle name="20% - Accent6 2 4 2" xfId="219"/>
    <cellStyle name="20% - Accent6 2 4 2 2" xfId="511"/>
    <cellStyle name="20% - Accent6 2 4 2 3" xfId="743"/>
    <cellStyle name="20% - Accent6 2 4 3" xfId="220"/>
    <cellStyle name="20% - Accent6 2 4 3 2" xfId="512"/>
    <cellStyle name="20% - Accent6 2 4 3 3" xfId="744"/>
    <cellStyle name="20% - Accent6 2 4 4" xfId="510"/>
    <cellStyle name="20% - Accent6 2 4 5" xfId="742"/>
    <cellStyle name="20% - Accent6 2 5" xfId="221"/>
    <cellStyle name="20% - Accent6 2 5 2" xfId="513"/>
    <cellStyle name="20% - Accent6 2 5 3" xfId="745"/>
    <cellStyle name="20% - Accent6 2 6" xfId="222"/>
    <cellStyle name="20% - Accent6 2 6 2" xfId="514"/>
    <cellStyle name="20% - Accent6 2 6 3" xfId="746"/>
    <cellStyle name="20% - Accent6 3" xfId="389"/>
    <cellStyle name="20% - Accent6 3 2" xfId="653"/>
    <cellStyle name="20% - Accent6 3 3" xfId="886"/>
    <cellStyle name="20% - Accent6 4" xfId="902"/>
    <cellStyle name="20% - Акцент1 2" xfId="903"/>
    <cellStyle name="20% — акцент1 2" xfId="904"/>
    <cellStyle name="20% - Акцент2 2" xfId="905"/>
    <cellStyle name="20% — акцент2 2" xfId="906"/>
    <cellStyle name="20% - Акцент3 2" xfId="907"/>
    <cellStyle name="20% — акцент3 2" xfId="908"/>
    <cellStyle name="20% - Акцент4 2" xfId="909"/>
    <cellStyle name="20% — акцент4 2" xfId="910"/>
    <cellStyle name="20% - Акцент5 2" xfId="911"/>
    <cellStyle name="20% — акцент5 2" xfId="912"/>
    <cellStyle name="20% - Акцент6 2" xfId="913"/>
    <cellStyle name="20% — акцент6 2" xfId="914"/>
    <cellStyle name="40% - Accent1 2" xfId="27"/>
    <cellStyle name="40% - Accent1 2 2" xfId="89"/>
    <cellStyle name="40% - Accent1 2 2 2" xfId="223"/>
    <cellStyle name="40% - Accent1 2 2 2 2" xfId="224"/>
    <cellStyle name="40% - Accent1 2 2 2 2 2" xfId="516"/>
    <cellStyle name="40% - Accent1 2 2 2 2 3" xfId="748"/>
    <cellStyle name="40% - Accent1 2 2 2 3" xfId="225"/>
    <cellStyle name="40% - Accent1 2 2 2 3 2" xfId="517"/>
    <cellStyle name="40% - Accent1 2 2 2 3 3" xfId="749"/>
    <cellStyle name="40% - Accent1 2 2 2 4" xfId="515"/>
    <cellStyle name="40% - Accent1 2 2 2 5" xfId="747"/>
    <cellStyle name="40% - Accent1 2 2 3" xfId="226"/>
    <cellStyle name="40% - Accent1 2 2 3 2" xfId="518"/>
    <cellStyle name="40% - Accent1 2 2 3 3" xfId="750"/>
    <cellStyle name="40% - Accent1 2 2 4" xfId="227"/>
    <cellStyle name="40% - Accent1 2 2 4 2" xfId="519"/>
    <cellStyle name="40% - Accent1 2 2 4 3" xfId="751"/>
    <cellStyle name="40% - Accent1 2 3" xfId="228"/>
    <cellStyle name="40% - Accent1 2 3 2" xfId="229"/>
    <cellStyle name="40% - Accent1 2 3 2 2" xfId="521"/>
    <cellStyle name="40% - Accent1 2 3 2 3" xfId="753"/>
    <cellStyle name="40% - Accent1 2 3 3" xfId="230"/>
    <cellStyle name="40% - Accent1 2 3 3 2" xfId="522"/>
    <cellStyle name="40% - Accent1 2 3 3 3" xfId="754"/>
    <cellStyle name="40% - Accent1 2 3 4" xfId="520"/>
    <cellStyle name="40% - Accent1 2 3 5" xfId="752"/>
    <cellStyle name="40% - Accent1 2 4" xfId="231"/>
    <cellStyle name="40% - Accent1 2 4 2" xfId="232"/>
    <cellStyle name="40% - Accent1 2 4 2 2" xfId="524"/>
    <cellStyle name="40% - Accent1 2 4 2 3" xfId="756"/>
    <cellStyle name="40% - Accent1 2 4 3" xfId="233"/>
    <cellStyle name="40% - Accent1 2 4 3 2" xfId="525"/>
    <cellStyle name="40% - Accent1 2 4 3 3" xfId="757"/>
    <cellStyle name="40% - Accent1 2 4 4" xfId="523"/>
    <cellStyle name="40% - Accent1 2 4 5" xfId="755"/>
    <cellStyle name="40% - Accent1 2 5" xfId="234"/>
    <cellStyle name="40% - Accent1 2 5 2" xfId="526"/>
    <cellStyle name="40% - Accent1 2 5 3" xfId="758"/>
    <cellStyle name="40% - Accent1 2 6" xfId="235"/>
    <cellStyle name="40% - Accent1 2 6 2" xfId="527"/>
    <cellStyle name="40% - Accent1 2 6 3" xfId="759"/>
    <cellStyle name="40% - Accent1 3" xfId="390"/>
    <cellStyle name="40% - Accent1 3 2" xfId="654"/>
    <cellStyle name="40% - Accent1 3 3" xfId="887"/>
    <cellStyle name="40% - Accent1 4" xfId="915"/>
    <cellStyle name="40% - Accent2 2" xfId="28"/>
    <cellStyle name="40% - Accent2 2 2" xfId="90"/>
    <cellStyle name="40% - Accent2 2 2 2" xfId="236"/>
    <cellStyle name="40% - Accent2 2 2 2 2" xfId="237"/>
    <cellStyle name="40% - Accent2 2 2 2 2 2" xfId="529"/>
    <cellStyle name="40% - Accent2 2 2 2 2 3" xfId="761"/>
    <cellStyle name="40% - Accent2 2 2 2 3" xfId="238"/>
    <cellStyle name="40% - Accent2 2 2 2 3 2" xfId="530"/>
    <cellStyle name="40% - Accent2 2 2 2 3 3" xfId="762"/>
    <cellStyle name="40% - Accent2 2 2 2 4" xfId="528"/>
    <cellStyle name="40% - Accent2 2 2 2 5" xfId="760"/>
    <cellStyle name="40% - Accent2 2 2 3" xfId="239"/>
    <cellStyle name="40% - Accent2 2 2 3 2" xfId="531"/>
    <cellStyle name="40% - Accent2 2 2 3 3" xfId="763"/>
    <cellStyle name="40% - Accent2 2 2 4" xfId="240"/>
    <cellStyle name="40% - Accent2 2 2 4 2" xfId="532"/>
    <cellStyle name="40% - Accent2 2 2 4 3" xfId="764"/>
    <cellStyle name="40% - Accent2 2 3" xfId="241"/>
    <cellStyle name="40% - Accent2 2 3 2" xfId="242"/>
    <cellStyle name="40% - Accent2 2 3 2 2" xfId="534"/>
    <cellStyle name="40% - Accent2 2 3 2 3" xfId="766"/>
    <cellStyle name="40% - Accent2 2 3 3" xfId="243"/>
    <cellStyle name="40% - Accent2 2 3 3 2" xfId="535"/>
    <cellStyle name="40% - Accent2 2 3 3 3" xfId="767"/>
    <cellStyle name="40% - Accent2 2 3 4" xfId="533"/>
    <cellStyle name="40% - Accent2 2 3 5" xfId="765"/>
    <cellStyle name="40% - Accent2 2 4" xfId="244"/>
    <cellStyle name="40% - Accent2 2 4 2" xfId="245"/>
    <cellStyle name="40% - Accent2 2 4 2 2" xfId="537"/>
    <cellStyle name="40% - Accent2 2 4 2 3" xfId="769"/>
    <cellStyle name="40% - Accent2 2 4 3" xfId="246"/>
    <cellStyle name="40% - Accent2 2 4 3 2" xfId="538"/>
    <cellStyle name="40% - Accent2 2 4 3 3" xfId="770"/>
    <cellStyle name="40% - Accent2 2 4 4" xfId="536"/>
    <cellStyle name="40% - Accent2 2 4 5" xfId="768"/>
    <cellStyle name="40% - Accent2 2 5" xfId="247"/>
    <cellStyle name="40% - Accent2 2 5 2" xfId="539"/>
    <cellStyle name="40% - Accent2 2 5 3" xfId="771"/>
    <cellStyle name="40% - Accent2 2 6" xfId="248"/>
    <cellStyle name="40% - Accent2 2 6 2" xfId="540"/>
    <cellStyle name="40% - Accent2 2 6 3" xfId="772"/>
    <cellStyle name="40% - Accent2 3" xfId="391"/>
    <cellStyle name="40% - Accent2 3 2" xfId="655"/>
    <cellStyle name="40% - Accent2 3 3" xfId="888"/>
    <cellStyle name="40% - Accent2 4" xfId="916"/>
    <cellStyle name="40% - Accent3 2" xfId="29"/>
    <cellStyle name="40% - Accent3 2 2" xfId="91"/>
    <cellStyle name="40% - Accent3 2 2 2" xfId="249"/>
    <cellStyle name="40% - Accent3 2 2 2 2" xfId="250"/>
    <cellStyle name="40% - Accent3 2 2 2 2 2" xfId="542"/>
    <cellStyle name="40% - Accent3 2 2 2 2 3" xfId="774"/>
    <cellStyle name="40% - Accent3 2 2 2 3" xfId="251"/>
    <cellStyle name="40% - Accent3 2 2 2 3 2" xfId="543"/>
    <cellStyle name="40% - Accent3 2 2 2 3 3" xfId="775"/>
    <cellStyle name="40% - Accent3 2 2 2 4" xfId="541"/>
    <cellStyle name="40% - Accent3 2 2 2 5" xfId="773"/>
    <cellStyle name="40% - Accent3 2 2 3" xfId="252"/>
    <cellStyle name="40% - Accent3 2 2 3 2" xfId="544"/>
    <cellStyle name="40% - Accent3 2 2 3 3" xfId="776"/>
    <cellStyle name="40% - Accent3 2 2 4" xfId="253"/>
    <cellStyle name="40% - Accent3 2 2 4 2" xfId="545"/>
    <cellStyle name="40% - Accent3 2 2 4 3" xfId="777"/>
    <cellStyle name="40% - Accent3 2 3" xfId="254"/>
    <cellStyle name="40% - Accent3 2 3 2" xfId="255"/>
    <cellStyle name="40% - Accent3 2 3 2 2" xfId="547"/>
    <cellStyle name="40% - Accent3 2 3 2 3" xfId="779"/>
    <cellStyle name="40% - Accent3 2 3 3" xfId="256"/>
    <cellStyle name="40% - Accent3 2 3 3 2" xfId="548"/>
    <cellStyle name="40% - Accent3 2 3 3 3" xfId="780"/>
    <cellStyle name="40% - Accent3 2 3 4" xfId="546"/>
    <cellStyle name="40% - Accent3 2 3 5" xfId="778"/>
    <cellStyle name="40% - Accent3 2 4" xfId="257"/>
    <cellStyle name="40% - Accent3 2 4 2" xfId="258"/>
    <cellStyle name="40% - Accent3 2 4 2 2" xfId="550"/>
    <cellStyle name="40% - Accent3 2 4 2 3" xfId="782"/>
    <cellStyle name="40% - Accent3 2 4 3" xfId="259"/>
    <cellStyle name="40% - Accent3 2 4 3 2" xfId="551"/>
    <cellStyle name="40% - Accent3 2 4 3 3" xfId="783"/>
    <cellStyle name="40% - Accent3 2 4 4" xfId="549"/>
    <cellStyle name="40% - Accent3 2 4 5" xfId="781"/>
    <cellStyle name="40% - Accent3 2 5" xfId="260"/>
    <cellStyle name="40% - Accent3 2 5 2" xfId="552"/>
    <cellStyle name="40% - Accent3 2 5 3" xfId="784"/>
    <cellStyle name="40% - Accent3 2 6" xfId="261"/>
    <cellStyle name="40% - Accent3 2 6 2" xfId="553"/>
    <cellStyle name="40% - Accent3 2 6 3" xfId="785"/>
    <cellStyle name="40% - Accent3 3" xfId="392"/>
    <cellStyle name="40% - Accent3 3 2" xfId="656"/>
    <cellStyle name="40% - Accent3 3 3" xfId="889"/>
    <cellStyle name="40% - Accent3 4" xfId="917"/>
    <cellStyle name="40% - Accent4 2" xfId="30"/>
    <cellStyle name="40% - Accent4 2 2" xfId="92"/>
    <cellStyle name="40% - Accent4 2 2 2" xfId="262"/>
    <cellStyle name="40% - Accent4 2 2 2 2" xfId="263"/>
    <cellStyle name="40% - Accent4 2 2 2 2 2" xfId="555"/>
    <cellStyle name="40% - Accent4 2 2 2 2 3" xfId="787"/>
    <cellStyle name="40% - Accent4 2 2 2 3" xfId="264"/>
    <cellStyle name="40% - Accent4 2 2 2 3 2" xfId="556"/>
    <cellStyle name="40% - Accent4 2 2 2 3 3" xfId="788"/>
    <cellStyle name="40% - Accent4 2 2 2 4" xfId="554"/>
    <cellStyle name="40% - Accent4 2 2 2 5" xfId="786"/>
    <cellStyle name="40% - Accent4 2 2 3" xfId="265"/>
    <cellStyle name="40% - Accent4 2 2 3 2" xfId="557"/>
    <cellStyle name="40% - Accent4 2 2 3 3" xfId="789"/>
    <cellStyle name="40% - Accent4 2 2 4" xfId="266"/>
    <cellStyle name="40% - Accent4 2 2 4 2" xfId="558"/>
    <cellStyle name="40% - Accent4 2 2 4 3" xfId="790"/>
    <cellStyle name="40% - Accent4 2 3" xfId="267"/>
    <cellStyle name="40% - Accent4 2 3 2" xfId="268"/>
    <cellStyle name="40% - Accent4 2 3 2 2" xfId="560"/>
    <cellStyle name="40% - Accent4 2 3 2 3" xfId="792"/>
    <cellStyle name="40% - Accent4 2 3 3" xfId="269"/>
    <cellStyle name="40% - Accent4 2 3 3 2" xfId="561"/>
    <cellStyle name="40% - Accent4 2 3 3 3" xfId="793"/>
    <cellStyle name="40% - Accent4 2 3 4" xfId="559"/>
    <cellStyle name="40% - Accent4 2 3 5" xfId="791"/>
    <cellStyle name="40% - Accent4 2 4" xfId="270"/>
    <cellStyle name="40% - Accent4 2 4 2" xfId="271"/>
    <cellStyle name="40% - Accent4 2 4 2 2" xfId="563"/>
    <cellStyle name="40% - Accent4 2 4 2 3" xfId="795"/>
    <cellStyle name="40% - Accent4 2 4 3" xfId="272"/>
    <cellStyle name="40% - Accent4 2 4 3 2" xfId="564"/>
    <cellStyle name="40% - Accent4 2 4 3 3" xfId="796"/>
    <cellStyle name="40% - Accent4 2 4 4" xfId="562"/>
    <cellStyle name="40% - Accent4 2 4 5" xfId="794"/>
    <cellStyle name="40% - Accent4 2 5" xfId="273"/>
    <cellStyle name="40% - Accent4 2 5 2" xfId="565"/>
    <cellStyle name="40% - Accent4 2 5 3" xfId="797"/>
    <cellStyle name="40% - Accent4 2 6" xfId="274"/>
    <cellStyle name="40% - Accent4 2 6 2" xfId="566"/>
    <cellStyle name="40% - Accent4 2 6 3" xfId="798"/>
    <cellStyle name="40% - Accent4 3" xfId="393"/>
    <cellStyle name="40% - Accent4 3 2" xfId="657"/>
    <cellStyle name="40% - Accent4 3 3" xfId="890"/>
    <cellStyle name="40% - Accent4 4" xfId="918"/>
    <cellStyle name="40% - Accent5 2" xfId="31"/>
    <cellStyle name="40% - Accent5 2 2" xfId="93"/>
    <cellStyle name="40% - Accent5 2 2 2" xfId="275"/>
    <cellStyle name="40% - Accent5 2 2 2 2" xfId="276"/>
    <cellStyle name="40% - Accent5 2 2 2 2 2" xfId="568"/>
    <cellStyle name="40% - Accent5 2 2 2 2 3" xfId="800"/>
    <cellStyle name="40% - Accent5 2 2 2 3" xfId="277"/>
    <cellStyle name="40% - Accent5 2 2 2 3 2" xfId="569"/>
    <cellStyle name="40% - Accent5 2 2 2 3 3" xfId="801"/>
    <cellStyle name="40% - Accent5 2 2 2 4" xfId="567"/>
    <cellStyle name="40% - Accent5 2 2 2 5" xfId="799"/>
    <cellStyle name="40% - Accent5 2 2 3" xfId="278"/>
    <cellStyle name="40% - Accent5 2 2 3 2" xfId="570"/>
    <cellStyle name="40% - Accent5 2 2 3 3" xfId="802"/>
    <cellStyle name="40% - Accent5 2 2 4" xfId="279"/>
    <cellStyle name="40% - Accent5 2 2 4 2" xfId="571"/>
    <cellStyle name="40% - Accent5 2 2 4 3" xfId="803"/>
    <cellStyle name="40% - Accent5 2 3" xfId="280"/>
    <cellStyle name="40% - Accent5 2 3 2" xfId="281"/>
    <cellStyle name="40% - Accent5 2 3 2 2" xfId="573"/>
    <cellStyle name="40% - Accent5 2 3 2 3" xfId="805"/>
    <cellStyle name="40% - Accent5 2 3 3" xfId="282"/>
    <cellStyle name="40% - Accent5 2 3 3 2" xfId="574"/>
    <cellStyle name="40% - Accent5 2 3 3 3" xfId="806"/>
    <cellStyle name="40% - Accent5 2 3 4" xfId="572"/>
    <cellStyle name="40% - Accent5 2 3 5" xfId="804"/>
    <cellStyle name="40% - Accent5 2 4" xfId="283"/>
    <cellStyle name="40% - Accent5 2 4 2" xfId="284"/>
    <cellStyle name="40% - Accent5 2 4 2 2" xfId="576"/>
    <cellStyle name="40% - Accent5 2 4 2 3" xfId="808"/>
    <cellStyle name="40% - Accent5 2 4 3" xfId="285"/>
    <cellStyle name="40% - Accent5 2 4 3 2" xfId="577"/>
    <cellStyle name="40% - Accent5 2 4 3 3" xfId="809"/>
    <cellStyle name="40% - Accent5 2 4 4" xfId="575"/>
    <cellStyle name="40% - Accent5 2 4 5" xfId="807"/>
    <cellStyle name="40% - Accent5 2 5" xfId="286"/>
    <cellStyle name="40% - Accent5 2 5 2" xfId="578"/>
    <cellStyle name="40% - Accent5 2 5 3" xfId="810"/>
    <cellStyle name="40% - Accent5 2 6" xfId="287"/>
    <cellStyle name="40% - Accent5 2 6 2" xfId="579"/>
    <cellStyle name="40% - Accent5 2 6 3" xfId="811"/>
    <cellStyle name="40% - Accent5 3" xfId="394"/>
    <cellStyle name="40% - Accent5 3 2" xfId="658"/>
    <cellStyle name="40% - Accent5 3 3" xfId="891"/>
    <cellStyle name="40% - Accent5 4" xfId="919"/>
    <cellStyle name="40% - Accent6 2" xfId="32"/>
    <cellStyle name="40% - Accent6 2 2" xfId="94"/>
    <cellStyle name="40% - Accent6 2 2 2" xfId="288"/>
    <cellStyle name="40% - Accent6 2 2 2 2" xfId="289"/>
    <cellStyle name="40% - Accent6 2 2 2 2 2" xfId="581"/>
    <cellStyle name="40% - Accent6 2 2 2 2 3" xfId="813"/>
    <cellStyle name="40% - Accent6 2 2 2 3" xfId="290"/>
    <cellStyle name="40% - Accent6 2 2 2 3 2" xfId="582"/>
    <cellStyle name="40% - Accent6 2 2 2 3 3" xfId="814"/>
    <cellStyle name="40% - Accent6 2 2 2 4" xfId="580"/>
    <cellStyle name="40% - Accent6 2 2 2 5" xfId="812"/>
    <cellStyle name="40% - Accent6 2 2 3" xfId="291"/>
    <cellStyle name="40% - Accent6 2 2 3 2" xfId="583"/>
    <cellStyle name="40% - Accent6 2 2 3 3" xfId="815"/>
    <cellStyle name="40% - Accent6 2 2 4" xfId="292"/>
    <cellStyle name="40% - Accent6 2 2 4 2" xfId="584"/>
    <cellStyle name="40% - Accent6 2 2 4 3" xfId="816"/>
    <cellStyle name="40% - Accent6 2 3" xfId="293"/>
    <cellStyle name="40% - Accent6 2 3 2" xfId="294"/>
    <cellStyle name="40% - Accent6 2 3 2 2" xfId="586"/>
    <cellStyle name="40% - Accent6 2 3 2 3" xfId="818"/>
    <cellStyle name="40% - Accent6 2 3 3" xfId="295"/>
    <cellStyle name="40% - Accent6 2 3 3 2" xfId="587"/>
    <cellStyle name="40% - Accent6 2 3 3 3" xfId="819"/>
    <cellStyle name="40% - Accent6 2 3 4" xfId="585"/>
    <cellStyle name="40% - Accent6 2 3 5" xfId="817"/>
    <cellStyle name="40% - Accent6 2 4" xfId="296"/>
    <cellStyle name="40% - Accent6 2 4 2" xfId="297"/>
    <cellStyle name="40% - Accent6 2 4 2 2" xfId="589"/>
    <cellStyle name="40% - Accent6 2 4 2 3" xfId="821"/>
    <cellStyle name="40% - Accent6 2 4 3" xfId="298"/>
    <cellStyle name="40% - Accent6 2 4 3 2" xfId="590"/>
    <cellStyle name="40% - Accent6 2 4 3 3" xfId="822"/>
    <cellStyle name="40% - Accent6 2 4 4" xfId="588"/>
    <cellStyle name="40% - Accent6 2 4 5" xfId="820"/>
    <cellStyle name="40% - Accent6 2 5" xfId="299"/>
    <cellStyle name="40% - Accent6 2 5 2" xfId="591"/>
    <cellStyle name="40% - Accent6 2 5 3" xfId="823"/>
    <cellStyle name="40% - Accent6 2 6" xfId="300"/>
    <cellStyle name="40% - Accent6 2 6 2" xfId="592"/>
    <cellStyle name="40% - Accent6 2 6 3" xfId="824"/>
    <cellStyle name="40% - Accent6 3" xfId="395"/>
    <cellStyle name="40% - Accent6 3 2" xfId="659"/>
    <cellStyle name="40% - Accent6 3 3" xfId="892"/>
    <cellStyle name="40% - Accent6 4" xfId="920"/>
    <cellStyle name="40% - Акцент1 2" xfId="921"/>
    <cellStyle name="40% — акцент1 2" xfId="922"/>
    <cellStyle name="40% - Акцент2 2" xfId="923"/>
    <cellStyle name="40% — акцент2 2" xfId="924"/>
    <cellStyle name="40% - Акцент3 2" xfId="925"/>
    <cellStyle name="40% — акцент3 2" xfId="926"/>
    <cellStyle name="40% - Акцент4 2" xfId="927"/>
    <cellStyle name="40% — акцент4 2" xfId="928"/>
    <cellStyle name="40% - Акцент5 2" xfId="929"/>
    <cellStyle name="40% — акцент5 2" xfId="930"/>
    <cellStyle name="40% - Акцент6 2" xfId="931"/>
    <cellStyle name="40% — акцент6 2" xfId="932"/>
    <cellStyle name="60% - Accent1 2" xfId="33"/>
    <cellStyle name="60% - Accent1 2 2" xfId="95"/>
    <cellStyle name="60% - Accent1 3" xfId="396"/>
    <cellStyle name="60% - Accent2 2" xfId="34"/>
    <cellStyle name="60% - Accent2 2 2" xfId="96"/>
    <cellStyle name="60% - Accent2 3" xfId="397"/>
    <cellStyle name="60% - Accent3 2" xfId="35"/>
    <cellStyle name="60% - Accent3 2 2" xfId="97"/>
    <cellStyle name="60% - Accent3 3" xfId="398"/>
    <cellStyle name="60% - Accent4 2" xfId="36"/>
    <cellStyle name="60% - Accent4 2 2" xfId="98"/>
    <cellStyle name="60% - Accent4 3" xfId="399"/>
    <cellStyle name="60% - Accent5 2" xfId="37"/>
    <cellStyle name="60% - Accent5 2 2" xfId="99"/>
    <cellStyle name="60% - Accent5 3" xfId="400"/>
    <cellStyle name="60% - Accent6 2" xfId="38"/>
    <cellStyle name="60% - Accent6 2 2" xfId="100"/>
    <cellStyle name="60% - Accent6 3" xfId="401"/>
    <cellStyle name="60% - Акцент1 2" xfId="933"/>
    <cellStyle name="60% — акцент1 2" xfId="934"/>
    <cellStyle name="60% - Акцент2 2" xfId="935"/>
    <cellStyle name="60% — акцент2 2" xfId="936"/>
    <cellStyle name="60% - Акцент3 2" xfId="937"/>
    <cellStyle name="60% — акцент3 2" xfId="938"/>
    <cellStyle name="60% - Акцент4 2" xfId="939"/>
    <cellStyle name="60% — акцент4 2" xfId="940"/>
    <cellStyle name="60% - Акцент5 2" xfId="941"/>
    <cellStyle name="60% — акцент5 2" xfId="942"/>
    <cellStyle name="60% - Акцент6 2" xfId="943"/>
    <cellStyle name="60% — акцент6 2" xfId="944"/>
    <cellStyle name="Accent1 2" xfId="39"/>
    <cellStyle name="Accent1 2 2" xfId="101"/>
    <cellStyle name="Accent1 3" xfId="402"/>
    <cellStyle name="Accent2 2" xfId="40"/>
    <cellStyle name="Accent2 2 2" xfId="102"/>
    <cellStyle name="Accent2 3" xfId="403"/>
    <cellStyle name="Accent3 2" xfId="41"/>
    <cellStyle name="Accent3 2 2" xfId="103"/>
    <cellStyle name="Accent3 3" xfId="404"/>
    <cellStyle name="Accent4 2" xfId="42"/>
    <cellStyle name="Accent4 2 2" xfId="104"/>
    <cellStyle name="Accent4 3" xfId="405"/>
    <cellStyle name="Accent5 2" xfId="43"/>
    <cellStyle name="Accent5 2 2" xfId="105"/>
    <cellStyle name="Accent5 3" xfId="406"/>
    <cellStyle name="Accent6 2" xfId="44"/>
    <cellStyle name="Accent6 2 2" xfId="106"/>
    <cellStyle name="Accent6 3" xfId="407"/>
    <cellStyle name="Bad 2" xfId="45"/>
    <cellStyle name="Bad 2 2" xfId="107"/>
    <cellStyle name="Bad 3" xfId="408"/>
    <cellStyle name="Calculation 2" xfId="46"/>
    <cellStyle name="Calculation 2 2" xfId="108"/>
    <cellStyle name="Calculation 2 2 2" xfId="429"/>
    <cellStyle name="Calculation 2 2 3" xfId="825"/>
    <cellStyle name="Calculation 3" xfId="409"/>
    <cellStyle name="Check Cell 2" xfId="47"/>
    <cellStyle name="Check Cell 2 2" xfId="109"/>
    <cellStyle name="Check Cell 3" xfId="410"/>
    <cellStyle name="Comma" xfId="1" builtinId="3"/>
    <cellStyle name="Comma 10" xfId="424"/>
    <cellStyle name="Comma 11" xfId="10"/>
    <cellStyle name="Comma 12" xfId="1000"/>
    <cellStyle name="Comma 2" xfId="13"/>
    <cellStyle name="Comma 2 2" xfId="75"/>
    <cellStyle name="Comma 2 2 2" xfId="110"/>
    <cellStyle name="Comma 2 2 2 2" xfId="301"/>
    <cellStyle name="Comma 2 2 2 3 2" xfId="999"/>
    <cellStyle name="Comma 2 3" xfId="78"/>
    <cellStyle name="Comma 2 3 2" xfId="302"/>
    <cellStyle name="Comma 2 4" xfId="71"/>
    <cellStyle name="Comma 2 5" xfId="20"/>
    <cellStyle name="Comma 3" xfId="15"/>
    <cellStyle name="Comma 3 2" xfId="111"/>
    <cellStyle name="Comma 3 2 2" xfId="303"/>
    <cellStyle name="Comma 3 2 2 2" xfId="304"/>
    <cellStyle name="Comma 3 2 3" xfId="430"/>
    <cellStyle name="Comma 3 2 4" xfId="666"/>
    <cellStyle name="Comma 3 3" xfId="74"/>
    <cellStyle name="Comma 4" xfId="77"/>
    <cellStyle name="Comma 4 2" xfId="305"/>
    <cellStyle name="Comma 4 2 2" xfId="306"/>
    <cellStyle name="Comma 4 3" xfId="307"/>
    <cellStyle name="Comma 4 3 2" xfId="308"/>
    <cellStyle name="Comma 5" xfId="69"/>
    <cellStyle name="Comma 5 2" xfId="309"/>
    <cellStyle name="Comma 5 2 2" xfId="310"/>
    <cellStyle name="Comma 5 3" xfId="428"/>
    <cellStyle name="Comma 5 4" xfId="663"/>
    <cellStyle name="Comma 6" xfId="18"/>
    <cellStyle name="Comma 6 10" xfId="661"/>
    <cellStyle name="Comma 6 2" xfId="311"/>
    <cellStyle name="Comma 6 3" xfId="312"/>
    <cellStyle name="Comma 6 3 2" xfId="313"/>
    <cellStyle name="Comma 6 3 2 2" xfId="314"/>
    <cellStyle name="Comma 6 3 2 2 2" xfId="595"/>
    <cellStyle name="Comma 6 3 2 2 3" xfId="828"/>
    <cellStyle name="Comma 6 3 2 3" xfId="315"/>
    <cellStyle name="Comma 6 3 2 3 2" xfId="596"/>
    <cellStyle name="Comma 6 3 2 3 3" xfId="829"/>
    <cellStyle name="Comma 6 3 2 4" xfId="594"/>
    <cellStyle name="Comma 6 3 2 5" xfId="827"/>
    <cellStyle name="Comma 6 3 3" xfId="316"/>
    <cellStyle name="Comma 6 3 3 2" xfId="597"/>
    <cellStyle name="Comma 6 3 3 3" xfId="830"/>
    <cellStyle name="Comma 6 3 4" xfId="317"/>
    <cellStyle name="Comma 6 3 4 2" xfId="598"/>
    <cellStyle name="Comma 6 3 4 3" xfId="831"/>
    <cellStyle name="Comma 6 3 5" xfId="593"/>
    <cellStyle name="Comma 6 3 6" xfId="826"/>
    <cellStyle name="Comma 6 4" xfId="318"/>
    <cellStyle name="Comma 6 4 2" xfId="319"/>
    <cellStyle name="Comma 6 4 2 2" xfId="320"/>
    <cellStyle name="Comma 6 4 2 2 2" xfId="601"/>
    <cellStyle name="Comma 6 4 2 2 3" xfId="834"/>
    <cellStyle name="Comma 6 4 2 3" xfId="321"/>
    <cellStyle name="Comma 6 4 2 3 2" xfId="602"/>
    <cellStyle name="Comma 6 4 2 3 3" xfId="835"/>
    <cellStyle name="Comma 6 4 2 4" xfId="600"/>
    <cellStyle name="Comma 6 4 2 5" xfId="833"/>
    <cellStyle name="Comma 6 4 3" xfId="322"/>
    <cellStyle name="Comma 6 4 3 2" xfId="603"/>
    <cellStyle name="Comma 6 4 3 3" xfId="836"/>
    <cellStyle name="Comma 6 4 4" xfId="323"/>
    <cellStyle name="Comma 6 4 4 2" xfId="604"/>
    <cellStyle name="Comma 6 4 4 3" xfId="837"/>
    <cellStyle name="Comma 6 4 5" xfId="599"/>
    <cellStyle name="Comma 6 4 6" xfId="832"/>
    <cellStyle name="Comma 6 5" xfId="324"/>
    <cellStyle name="Comma 6 5 2" xfId="325"/>
    <cellStyle name="Comma 6 5 2 2" xfId="606"/>
    <cellStyle name="Comma 6 5 2 3" xfId="839"/>
    <cellStyle name="Comma 6 5 3" xfId="326"/>
    <cellStyle name="Comma 6 5 3 2" xfId="607"/>
    <cellStyle name="Comma 6 5 3 3" xfId="840"/>
    <cellStyle name="Comma 6 5 4" xfId="605"/>
    <cellStyle name="Comma 6 5 5" xfId="838"/>
    <cellStyle name="Comma 6 6" xfId="327"/>
    <cellStyle name="Comma 6 6 2" xfId="328"/>
    <cellStyle name="Comma 6 6 2 2" xfId="609"/>
    <cellStyle name="Comma 6 6 2 3" xfId="842"/>
    <cellStyle name="Comma 6 6 3" xfId="329"/>
    <cellStyle name="Comma 6 6 3 2" xfId="610"/>
    <cellStyle name="Comma 6 6 3 3" xfId="843"/>
    <cellStyle name="Comma 6 6 4" xfId="608"/>
    <cellStyle name="Comma 6 6 5" xfId="841"/>
    <cellStyle name="Comma 6 7" xfId="330"/>
    <cellStyle name="Comma 6 7 2" xfId="611"/>
    <cellStyle name="Comma 6 7 3" xfId="844"/>
    <cellStyle name="Comma 6 8" xfId="331"/>
    <cellStyle name="Comma 6 8 2" xfId="612"/>
    <cellStyle name="Comma 6 8 3" xfId="845"/>
    <cellStyle name="Comma 6 9" xfId="426"/>
    <cellStyle name="Comma 7" xfId="332"/>
    <cellStyle name="Comma 8" xfId="333"/>
    <cellStyle name="Comma 8 2" xfId="334"/>
    <cellStyle name="Comma 9" xfId="335"/>
    <cellStyle name="Comma 9 2" xfId="336"/>
    <cellStyle name="Explanatory Text 2" xfId="48"/>
    <cellStyle name="Explanatory Text 2 2" xfId="112"/>
    <cellStyle name="Explanatory Text 3" xfId="411"/>
    <cellStyle name="Good 2" xfId="49"/>
    <cellStyle name="Good 2 2" xfId="113"/>
    <cellStyle name="Good 3" xfId="412"/>
    <cellStyle name="Heading 1 2" xfId="50"/>
    <cellStyle name="Heading 1 2 2" xfId="114"/>
    <cellStyle name="Heading 1 3" xfId="413"/>
    <cellStyle name="Heading 2 2" xfId="51"/>
    <cellStyle name="Heading 2 2 2" xfId="115"/>
    <cellStyle name="Heading 2 3" xfId="414"/>
    <cellStyle name="Heading 3 2" xfId="52"/>
    <cellStyle name="Heading 3 2 2" xfId="116"/>
    <cellStyle name="Heading 3 3" xfId="415"/>
    <cellStyle name="Heading 4 2" xfId="53"/>
    <cellStyle name="Heading 4 2 2" xfId="117"/>
    <cellStyle name="Heading 4 3" xfId="416"/>
    <cellStyle name="Input 2" xfId="54"/>
    <cellStyle name="Input 2 2" xfId="118"/>
    <cellStyle name="Input 2 2 2" xfId="431"/>
    <cellStyle name="Input 2 2 3" xfId="664"/>
    <cellStyle name="Input 3" xfId="417"/>
    <cellStyle name="Linked Cell 2" xfId="55"/>
    <cellStyle name="Linked Cell 2 2" xfId="119"/>
    <cellStyle name="Linked Cell 3" xfId="418"/>
    <cellStyle name="Neutral 2" xfId="56"/>
    <cellStyle name="Neutral 2 2" xfId="81"/>
    <cellStyle name="Neutral 2 3" xfId="337"/>
    <cellStyle name="Neutral 3" xfId="120"/>
    <cellStyle name="Neutral 4" xfId="338"/>
    <cellStyle name="Neutral 4 2" xfId="419"/>
    <cellStyle name="Normal" xfId="0" builtinId="0"/>
    <cellStyle name="Normal 10" xfId="7"/>
    <cellStyle name="Normal 10 2" xfId="339"/>
    <cellStyle name="Normal 10 2 2" xfId="340"/>
    <cellStyle name="Normal 10 2 2 2" xfId="341"/>
    <cellStyle name="Normal 10 2 2 2 2" xfId="615"/>
    <cellStyle name="Normal 10 2 2 2 3" xfId="848"/>
    <cellStyle name="Normal 10 2 2 3" xfId="342"/>
    <cellStyle name="Normal 10 2 2 3 2" xfId="616"/>
    <cellStyle name="Normal 10 2 2 3 3" xfId="849"/>
    <cellStyle name="Normal 10 2 2 4" xfId="614"/>
    <cellStyle name="Normal 10 2 2 5" xfId="847"/>
    <cellStyle name="Normal 10 2 3" xfId="343"/>
    <cellStyle name="Normal 10 2 3 2" xfId="617"/>
    <cellStyle name="Normal 10 2 3 3" xfId="850"/>
    <cellStyle name="Normal 10 2 4" xfId="344"/>
    <cellStyle name="Normal 10 2 4 2" xfId="618"/>
    <cellStyle name="Normal 10 2 4 3" xfId="851"/>
    <cellStyle name="Normal 10 2 5" xfId="613"/>
    <cellStyle name="Normal 10 2 6" xfId="846"/>
    <cellStyle name="Normal 10 3" xfId="345"/>
    <cellStyle name="Normal 10 3 2" xfId="346"/>
    <cellStyle name="Normal 10 3 2 2" xfId="620"/>
    <cellStyle name="Normal 10 3 2 3" xfId="853"/>
    <cellStyle name="Normal 10 3 3" xfId="347"/>
    <cellStyle name="Normal 10 3 3 2" xfId="621"/>
    <cellStyle name="Normal 10 3 3 3" xfId="854"/>
    <cellStyle name="Normal 10 3 4" xfId="619"/>
    <cellStyle name="Normal 10 3 5" xfId="852"/>
    <cellStyle name="Normal 10 4" xfId="348"/>
    <cellStyle name="Normal 10 4 2" xfId="349"/>
    <cellStyle name="Normal 10 4 2 2" xfId="623"/>
    <cellStyle name="Normal 10 4 2 3" xfId="856"/>
    <cellStyle name="Normal 10 4 3" xfId="350"/>
    <cellStyle name="Normal 10 4 3 2" xfId="624"/>
    <cellStyle name="Normal 10 4 3 3" xfId="857"/>
    <cellStyle name="Normal 10 4 4" xfId="622"/>
    <cellStyle name="Normal 10 4 5" xfId="855"/>
    <cellStyle name="Normal 10 5" xfId="351"/>
    <cellStyle name="Normal 10 5 2" xfId="625"/>
    <cellStyle name="Normal 10 5 3" xfId="858"/>
    <cellStyle name="Normal 10 6" xfId="352"/>
    <cellStyle name="Normal 10 6 2" xfId="626"/>
    <cellStyle name="Normal 10 6 3" xfId="859"/>
    <cellStyle name="Normal 11" xfId="353"/>
    <cellStyle name="Normal 11 2" xfId="354"/>
    <cellStyle name="Normal 11 3" xfId="945"/>
    <cellStyle name="Normal 12" xfId="355"/>
    <cellStyle name="Normal 12 2" xfId="356"/>
    <cellStyle name="Normal 12 3" xfId="895"/>
    <cellStyle name="Normal 13" xfId="3"/>
    <cellStyle name="Normal 18" xfId="1001"/>
    <cellStyle name="Normal 2" xfId="4"/>
    <cellStyle name="Normal 2 2" xfId="57"/>
    <cellStyle name="Normal 2 2 2" xfId="138"/>
    <cellStyle name="Normal 2 2 3" xfId="121"/>
    <cellStyle name="Normal 2 3" xfId="122"/>
    <cellStyle name="Normal 2 4" xfId="70"/>
    <cellStyle name="Normal 2 5" xfId="19"/>
    <cellStyle name="Normal 2_3.Havelvacner_N1_12 23.01.2018" xfId="357"/>
    <cellStyle name="Normal 3" xfId="6"/>
    <cellStyle name="Normal 3 2" xfId="58"/>
    <cellStyle name="Normal 3 2 2" xfId="123"/>
    <cellStyle name="Normal 3 2 3" xfId="79"/>
    <cellStyle name="Normal 3 3" xfId="73"/>
    <cellStyle name="Normal 3_HavelvacN2axjusakN3" xfId="82"/>
    <cellStyle name="Normal 4" xfId="8"/>
    <cellStyle name="Normal 4 2" xfId="80"/>
    <cellStyle name="Normal 4 2 2" xfId="358"/>
    <cellStyle name="Normal 4 3" xfId="76"/>
    <cellStyle name="Normal 5" xfId="12"/>
    <cellStyle name="Normal 5 2" xfId="59"/>
    <cellStyle name="Normal 5 2 2" xfId="124"/>
    <cellStyle name="Normal 5 2 2 2" xfId="432"/>
    <cellStyle name="Normal 5 2 2 3" xfId="667"/>
    <cellStyle name="Normal 5 2 3" xfId="946"/>
    <cellStyle name="Normal 5 2 4" xfId="947"/>
    <cellStyle name="Normal 5 3" xfId="359"/>
    <cellStyle name="Normal 5 3 2" xfId="360"/>
    <cellStyle name="Normal 5 3 2 2" xfId="361"/>
    <cellStyle name="Normal 5 3 2 2 2" xfId="629"/>
    <cellStyle name="Normal 5 3 2 2 3" xfId="862"/>
    <cellStyle name="Normal 5 3 2 3" xfId="362"/>
    <cellStyle name="Normal 5 3 2 3 2" xfId="630"/>
    <cellStyle name="Normal 5 3 2 3 3" xfId="863"/>
    <cellStyle name="Normal 5 3 2 4" xfId="628"/>
    <cellStyle name="Normal 5 3 2 5" xfId="861"/>
    <cellStyle name="Normal 5 3 3" xfId="363"/>
    <cellStyle name="Normal 5 3 3 2" xfId="631"/>
    <cellStyle name="Normal 5 3 3 3" xfId="864"/>
    <cellStyle name="Normal 5 3 4" xfId="364"/>
    <cellStyle name="Normal 5 3 4 2" xfId="632"/>
    <cellStyle name="Normal 5 3 4 3" xfId="865"/>
    <cellStyle name="Normal 5 3 5" xfId="627"/>
    <cellStyle name="Normal 5 3 6" xfId="860"/>
    <cellStyle name="Normal 5 4" xfId="365"/>
    <cellStyle name="Normal 5 4 2" xfId="366"/>
    <cellStyle name="Normal 5 4 2 2" xfId="367"/>
    <cellStyle name="Normal 5 4 2 2 2" xfId="635"/>
    <cellStyle name="Normal 5 4 2 2 3" xfId="868"/>
    <cellStyle name="Normal 5 4 2 3" xfId="368"/>
    <cellStyle name="Normal 5 4 2 3 2" xfId="636"/>
    <cellStyle name="Normal 5 4 2 3 3" xfId="869"/>
    <cellStyle name="Normal 5 4 2 4" xfId="634"/>
    <cellStyle name="Normal 5 4 2 5" xfId="867"/>
    <cellStyle name="Normal 5 4 3" xfId="369"/>
    <cellStyle name="Normal 5 4 3 2" xfId="637"/>
    <cellStyle name="Normal 5 4 3 3" xfId="870"/>
    <cellStyle name="Normal 5 4 4" xfId="370"/>
    <cellStyle name="Normal 5 4 4 2" xfId="638"/>
    <cellStyle name="Normal 5 4 4 3" xfId="871"/>
    <cellStyle name="Normal 5 4 5" xfId="633"/>
    <cellStyle name="Normal 5 4 6" xfId="866"/>
    <cellStyle name="Normal 5 5" xfId="371"/>
    <cellStyle name="Normal 5 5 2" xfId="372"/>
    <cellStyle name="Normal 5 5 2 2" xfId="640"/>
    <cellStyle name="Normal 5 5 2 3" xfId="873"/>
    <cellStyle name="Normal 5 5 3" xfId="373"/>
    <cellStyle name="Normal 5 5 3 2" xfId="641"/>
    <cellStyle name="Normal 5 5 3 3" xfId="874"/>
    <cellStyle name="Normal 5 5 4" xfId="639"/>
    <cellStyle name="Normal 5 5 5" xfId="872"/>
    <cellStyle name="Normal 5 6" xfId="374"/>
    <cellStyle name="Normal 5 6 2" xfId="375"/>
    <cellStyle name="Normal 5 6 2 2" xfId="643"/>
    <cellStyle name="Normal 5 6 2 3" xfId="876"/>
    <cellStyle name="Normal 5 6 3" xfId="376"/>
    <cellStyle name="Normal 5 6 3 2" xfId="644"/>
    <cellStyle name="Normal 5 6 3 3" xfId="877"/>
    <cellStyle name="Normal 5 6 4" xfId="642"/>
    <cellStyle name="Normal 5 6 5" xfId="875"/>
    <cellStyle name="Normal 5 7" xfId="377"/>
    <cellStyle name="Normal 5 7 2" xfId="645"/>
    <cellStyle name="Normal 5 7 3" xfId="878"/>
    <cellStyle name="Normal 5 8" xfId="378"/>
    <cellStyle name="Normal 5 8 2" xfId="646"/>
    <cellStyle name="Normal 5 8 3" xfId="879"/>
    <cellStyle name="Normal 5 9" xfId="379"/>
    <cellStyle name="Normal 5 9 2" xfId="647"/>
    <cellStyle name="Normal 5 9 3" xfId="880"/>
    <cellStyle name="Normal 6" xfId="125"/>
    <cellStyle name="Normal 6 2" xfId="948"/>
    <cellStyle name="Normal 7" xfId="126"/>
    <cellStyle name="Normal 8" xfId="11"/>
    <cellStyle name="Normal 8 2" xfId="137"/>
    <cellStyle name="Normal 8 3" xfId="949"/>
    <cellStyle name="Normal 8 4" xfId="950"/>
    <cellStyle name="Normal 9" xfId="16"/>
    <cellStyle name="Normal 9 2" xfId="425"/>
    <cellStyle name="Normal 9 3" xfId="660"/>
    <cellStyle name="Normal_CIP II" xfId="1003"/>
    <cellStyle name="Normal_Հ7 Ձև1-ծրագրի արժույթով" xfId="1002"/>
    <cellStyle name="Note 2" xfId="60"/>
    <cellStyle name="Note 2 2" xfId="127"/>
    <cellStyle name="Note 2 2 2" xfId="433"/>
    <cellStyle name="Note 2 2 3" xfId="894"/>
    <cellStyle name="Note 3" xfId="61"/>
    <cellStyle name="Note 3 2" xfId="427"/>
    <cellStyle name="Note 3 3" xfId="662"/>
    <cellStyle name="Note 4" xfId="951"/>
    <cellStyle name="Output 2" xfId="62"/>
    <cellStyle name="Output 2 2" xfId="128"/>
    <cellStyle name="Output 2 2 2" xfId="434"/>
    <cellStyle name="Output 2 2 3" xfId="665"/>
    <cellStyle name="Output 3" xfId="420"/>
    <cellStyle name="Percent" xfId="2" builtinId="5"/>
    <cellStyle name="Percent 2" xfId="5"/>
    <cellStyle name="Percent 2 2" xfId="72"/>
    <cellStyle name="Percent 2 2 2" xfId="380"/>
    <cellStyle name="Percent 2 3" xfId="63"/>
    <cellStyle name="Percent 3" xfId="14"/>
    <cellStyle name="Percent 3 2" xfId="381"/>
    <cellStyle name="RowLevel_1_N6+artabyuje" xfId="382"/>
    <cellStyle name="SN_241" xfId="9"/>
    <cellStyle name="SN_b" xfId="1004"/>
    <cellStyle name="Style 1" xfId="129"/>
    <cellStyle name="Style 1 2" xfId="130"/>
    <cellStyle name="Style 1 2 2" xfId="952"/>
    <cellStyle name="Style 1_verchnakan_ax21-25_2018" xfId="131"/>
    <cellStyle name="Title 2" xfId="64"/>
    <cellStyle name="Title 2 2" xfId="132"/>
    <cellStyle name="Title 3" xfId="421"/>
    <cellStyle name="Total 2" xfId="65"/>
    <cellStyle name="Total 2 2" xfId="133"/>
    <cellStyle name="Total 2 2 2" xfId="435"/>
    <cellStyle name="Total 2 2 3" xfId="893"/>
    <cellStyle name="Total 3" xfId="422"/>
    <cellStyle name="Warning Text 2" xfId="66"/>
    <cellStyle name="Warning Text 2 2" xfId="134"/>
    <cellStyle name="Warning Text 3" xfId="423"/>
    <cellStyle name="Акцент1 2" xfId="953"/>
    <cellStyle name="Акцент1 3" xfId="954"/>
    <cellStyle name="Акцент2 2" xfId="955"/>
    <cellStyle name="Акцент2 3" xfId="956"/>
    <cellStyle name="Акцент3 2" xfId="957"/>
    <cellStyle name="Акцент3 3" xfId="958"/>
    <cellStyle name="Акцент4 2" xfId="959"/>
    <cellStyle name="Акцент4 3" xfId="960"/>
    <cellStyle name="Акцент5 2" xfId="961"/>
    <cellStyle name="Акцент5 3" xfId="962"/>
    <cellStyle name="Акцент6 2" xfId="963"/>
    <cellStyle name="Акцент6 3" xfId="964"/>
    <cellStyle name="Ввод  2" xfId="965"/>
    <cellStyle name="Ввод  3" xfId="966"/>
    <cellStyle name="Вывод 2" xfId="967"/>
    <cellStyle name="Вывод 3" xfId="968"/>
    <cellStyle name="Вычисление 2" xfId="969"/>
    <cellStyle name="Вычисление 3" xfId="970"/>
    <cellStyle name="Заголовок 1 2" xfId="971"/>
    <cellStyle name="Заголовок 1 3" xfId="972"/>
    <cellStyle name="Заголовок 2 2" xfId="973"/>
    <cellStyle name="Заголовок 2 3" xfId="974"/>
    <cellStyle name="Заголовок 3 2" xfId="975"/>
    <cellStyle name="Заголовок 3 3" xfId="976"/>
    <cellStyle name="Заголовок 4 2" xfId="977"/>
    <cellStyle name="Заголовок 4 3" xfId="978"/>
    <cellStyle name="Итог 2" xfId="979"/>
    <cellStyle name="Итог 3" xfId="980"/>
    <cellStyle name="Контрольная ячейка 2" xfId="981"/>
    <cellStyle name="Контрольная ячейка 3" xfId="982"/>
    <cellStyle name="Название 2" xfId="383"/>
    <cellStyle name="Нейтральный 2" xfId="983"/>
    <cellStyle name="Нейтральный 3" xfId="984"/>
    <cellStyle name="Обычный 2" xfId="17"/>
    <cellStyle name="Обычный 2 2" xfId="136"/>
    <cellStyle name="Обычный 2 3" xfId="135"/>
    <cellStyle name="Обычный 3" xfId="139"/>
    <cellStyle name="Обычный 3 2" xfId="436"/>
    <cellStyle name="Обычный 3 3" xfId="668"/>
    <cellStyle name="Обычный 4" xfId="140"/>
    <cellStyle name="Обычный 5" xfId="141"/>
    <cellStyle name="Обычный 6" xfId="142"/>
    <cellStyle name="Обычный 7" xfId="985"/>
    <cellStyle name="Плохой 2" xfId="986"/>
    <cellStyle name="Плохой 3" xfId="987"/>
    <cellStyle name="Пояснение 2" xfId="988"/>
    <cellStyle name="Пояснение 3" xfId="989"/>
    <cellStyle name="Примечание 2" xfId="990"/>
    <cellStyle name="Связанная ячейка 2" xfId="991"/>
    <cellStyle name="Связанная ячейка 3" xfId="992"/>
    <cellStyle name="Стиль 1" xfId="67"/>
    <cellStyle name="Текст предупреждения 2" xfId="993"/>
    <cellStyle name="Текст предупреждения 3" xfId="994"/>
    <cellStyle name="Финансовый 2" xfId="68"/>
    <cellStyle name="Финансовый 2 2" xfId="995"/>
    <cellStyle name="Финансовый 3" xfId="896"/>
    <cellStyle name="Финансовый 4" xfId="996"/>
    <cellStyle name="Хороший 2" xfId="997"/>
    <cellStyle name="Хороший 3" xfId="998"/>
  </cellStyles>
  <dxfs count="0"/>
  <tableStyles count="0" defaultTableStyle="TableStyleMedium2" defaultPivotStyle="PivotStyleLight16"/>
  <colors>
    <mruColors>
      <color rgb="FFCCFFFF"/>
      <color rgb="FFCCCCFF"/>
      <color rgb="FFFFFFCC"/>
      <color rgb="FFFFCCCC"/>
      <color rgb="FF800000"/>
      <color rgb="FFCCECFF"/>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tdf\005.&#1366;&#1387;&#1398;-&#1344;&#1377;&#1399;&#1406;%20&#1358;&#1377;&#1408;&#1401;&#1400;&#1410;&#1385;&#1397;&#1400;&#1410;&#1398;\Private\ADB_Finance\2025\9.%20&#1348;&#1338;&#1342;&#1342;%202026-2028\&#1331;&#1408;&#1400;&#1410;&#1385;&#1397;&#1400;&#1410;&#1398;%20&#1359;&#1343;&#1333;&#1350;\Ardir\&#1344;&#1377;&#1406;&#1381;&#1388;&#1406;&#1377;&#1390;&#1398;&#1381;&#1408;%203-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59;&#1334;&#1344;%20&#1355;&#1359;%20&#1342;&#1339;&#1348;%20&#1348;&#1338;&#1342;&#1342;%202024-2026&#1385;&#1385;.%20-1004%20-%2006.03.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Add\Publica\ADB_Finance\2024\&#1348;&#1338;&#1342;&#1342;%202025-2027\1004%20&amp;%201072\&#1344;&#1359;&#1334;&#1344;%201004%20&#1390;&#1408;&#1377;&#1379;&#1387;&#1408;%202025-2027&#1385;&#13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15.%20&#1348;&#1338;&#1342;&#1342;%202024-2026&#1385;&#1385;.%20&#1414;&#1387;&#1398;&#1377;&#1398;&#1405;&#1377;&#1406;&#1400;&#1408;&#1396;&#1377;&#1398;%20&#1392;&#1377;&#1397;&#1407;\&#1344;&#1359;&#1334;&#1344;%20&#1355;&#1359;%20&#1342;&#1339;&#1348;%20&#1330;&#1397;&#1400;&#1410;&#1403;&#1381;&#1407;&#1377;&#1397;&#1387;&#1398;%20&#1414;&#1387;&#1398;&#1377;&#1398;&#1405;&#1377;&#1406;&#1400;&#1408;&#1396;&#1377;&#1398;%20&#1392;&#1377;&#1397;&#1407;%202023&#13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95.%20&#1342;&#1377;&#1398;&#1400;&#1410;&#1409;&#1377;&#1379;&#1408;&#1400;&#1406;%20&#1406;&#1381;&#1408;&#1377;&#1378;&#1377;&#1399;&#1389;&#1400;&#1410;&#1396;%20&#1344;&#1359;&#1334;&#1344;\&#1348;&#1377;&#1405;&#1398;&#1377;&#1395;&#1397;&#1400;&#1410;&#1394;&#1387;%20&#1344;&#1377;&#1405;&#1407;&#1387;&#1412;&#1377;&#1409;&#1400;&#1410;&#1409;&#1377;&#1391;&#1373;%20&#1406;&#1395;&#1377;&#1408;&#1396;&#1377;&#1398;%20&#1377;&#1394;&#1378;&#1397;&#1400;&#1410;&#1408;&#1398;&#1381;&#1408;&#1400;&#1406;%20-%20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87;&#1396;&#1412;&#1381;&#1408;\&#1344;&#1333;&#1342;\CIP%20savings%20as%20of%2028.07.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87;&#1396;&#1412;&#1381;&#1408;\&#1344;&#1333;&#1342;\CIP%20II%20-%20phase%203%2024.05.202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77;&#1396;&#1381;&#1396;&#1377;&#1407;&#1377;&#1391;&#1377;&#1398;%20&#1377;&#1394;&#1397;&#1400;&#1410;&#1405;&#1377;&#1391;%202024&#13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sheetName val="Հ3 Մաս 2"/>
      <sheetName val="Հ3 Մաս 3"/>
      <sheetName val="Հ3 Մաս 4"/>
      <sheetName val="Հ4  "/>
      <sheetName val="Հ5"/>
      <sheetName val="Հ6"/>
      <sheetName val="Հ7 Ձև1"/>
      <sheetName val="Հ7 Ձև2"/>
      <sheetName val="Հ7 Ձև3"/>
      <sheetName val="Հ8"/>
      <sheetName val="Հ9"/>
      <sheetName val="Հ10"/>
      <sheetName val="Հ11"/>
      <sheetName val="Լրացման պահանջներ"/>
    </sheetNames>
    <sheetDataSet>
      <sheetData sheetId="0">
        <row r="3">
          <cell r="A3">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sheetName val="Հ4"/>
      <sheetName val="Հ5"/>
      <sheetName val="Հ6"/>
      <sheetName val="Հ7 Ձև1 AMD"/>
      <sheetName val="Հ7 Ձև1-ծրագրի արժույթով EUR"/>
      <sheetName val="Sheet1"/>
      <sheetName val="Հ7 Ձև1-ծրագրի արժույթով ՀՀ դրամ"/>
      <sheetName val="Հ7 Ձև1-ծրագրի արժույթով USD"/>
      <sheetName val="Հ7 Ձև2"/>
      <sheetName val="Հ8"/>
      <sheetName val="Հ9"/>
      <sheetName val="Հ10"/>
      <sheetName val="Լրացման պահանջներ"/>
    </sheetNames>
    <sheetDataSet>
      <sheetData sheetId="0"/>
      <sheetData sheetId="1"/>
      <sheetData sheetId="2"/>
      <sheetData sheetId="3"/>
      <sheetData sheetId="4"/>
      <sheetData sheetId="5"/>
      <sheetData sheetId="6">
        <row r="107">
          <cell r="J107">
            <v>395.74</v>
          </cell>
        </row>
        <row r="108">
          <cell r="J108">
            <v>430.96</v>
          </cell>
        </row>
      </sheetData>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sheetName val="Հավելված N5"/>
      <sheetName val="Հավելված N5 (2)"/>
      <sheetName val="Հ4 new "/>
      <sheetName val="Հ4"/>
      <sheetName val="Հ5"/>
      <sheetName val="Հ6"/>
      <sheetName val="Հ7 Ձև1 AMD"/>
      <sheetName val="Mastara"/>
      <sheetName val="Mastara 10.05.2023"/>
      <sheetName val="Mastara revised"/>
      <sheetName val="Հ7 Ձև1-ծրագրի արժույթներով"/>
      <sheetName val="Vedi project"/>
      <sheetName val="Kaps Project"/>
      <sheetName val="CIP II (2)"/>
      <sheetName val="EDB"/>
      <sheetName val="YWIP for me"/>
      <sheetName val="Պահպանման ծախսեր"/>
      <sheetName val="Հ7 Ձև2"/>
      <sheetName val="Հ8"/>
      <sheetName val="Հ9"/>
      <sheetName val="Հ10"/>
      <sheetName val="Լրացման պահանջներ"/>
    </sheetNames>
    <sheetDataSet>
      <sheetData sheetId="0">
        <row r="25">
          <cell r="E25">
            <v>11735375.839627201</v>
          </cell>
        </row>
      </sheetData>
      <sheetData sheetId="1"/>
      <sheetData sheetId="2"/>
      <sheetData sheetId="3"/>
      <sheetData sheetId="4"/>
      <sheetData sheetId="5"/>
      <sheetData sheetId="6">
        <row r="4">
          <cell r="I4" t="str">
            <v xml:space="preserve"> Աշխատողների աշխատավարձեր և հավելավճարներ 4111</v>
          </cell>
          <cell r="J4" t="str">
            <v>Էներգետիկ ծառայություններ 4212</v>
          </cell>
          <cell r="K4" t="str">
            <v>Կոմունալ ծառայություններ 4213</v>
          </cell>
          <cell r="L4" t="str">
            <v>Կապի ծառայություններ 4214</v>
          </cell>
          <cell r="M4" t="str">
            <v>Ապահովագրական ծախսեր 4215</v>
          </cell>
          <cell r="N4" t="str">
            <v>Գույքի և սարքավորումների վարձակալություն 4216</v>
          </cell>
          <cell r="O4" t="str">
            <v xml:space="preserve"> Ներքին գործուղումներ 4221</v>
          </cell>
          <cell r="P4" t="str">
            <v>Արտասահմանյան գործուղումների գծով ծախսեր 4222</v>
          </cell>
          <cell r="Q4" t="str">
            <v xml:space="preserve"> Համակարգչային ծառայություններ 4232</v>
          </cell>
          <cell r="R4" t="str">
            <v>Աշխատակազմի մասնագիտական զարգացման ծառայություններ 4233</v>
          </cell>
          <cell r="S4" t="str">
            <v xml:space="preserve"> Տեղեկատվական ծառայություններ 4234</v>
          </cell>
          <cell r="T4" t="str">
            <v>Կառավարչական ծառայություններ 4235</v>
          </cell>
          <cell r="U4" t="str">
            <v>Ներկայացուցչական ծախսեր 4237</v>
          </cell>
          <cell r="V4" t="str">
            <v>Ընդհանուր բնույթի այլ ծառայություններ 4239</v>
          </cell>
          <cell r="W4" t="str">
            <v>Շենքերի և կառույցների ընթացիկ նորոգում և պահպանում 4251</v>
          </cell>
          <cell r="X4" t="str">
            <v>Մեքենաների և սարքավորումների ընթացիկ նորոգում և պահպանում 4252</v>
          </cell>
          <cell r="Y4" t="str">
            <v>Գրասենյակային նյութեր և հագուստ 4261</v>
          </cell>
          <cell r="Z4" t="str">
            <v>Տրանսպորտային նյութեր 4264</v>
          </cell>
          <cell r="AA4" t="str">
            <v>Կենցաղային և հանրային սննդի նյութեր 4267</v>
          </cell>
          <cell r="AB4" t="str">
            <v xml:space="preserve"> Հարկեր, պարտադիր վճարներ և տույժեր, որոնք կառավարման տարբեր մակարդակների կողմից կիրառվում են միմյանց նկատմամբ 4822</v>
          </cell>
          <cell r="AC4" t="str">
            <v>Այլ ծախսեր 4861</v>
          </cell>
        </row>
        <row r="14">
          <cell r="DL14">
            <v>0</v>
          </cell>
          <cell r="DP14">
            <v>0</v>
          </cell>
          <cell r="EN14">
            <v>0</v>
          </cell>
          <cell r="ER14">
            <v>0</v>
          </cell>
        </row>
      </sheetData>
      <sheetData sheetId="7"/>
      <sheetData sheetId="8"/>
      <sheetData sheetId="9">
        <row r="138">
          <cell r="J138">
            <v>403.88</v>
          </cell>
        </row>
        <row r="139">
          <cell r="J139">
            <v>435.91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N1 աղ. 1"/>
      <sheetName val="Հավելված N1 աղ. 2"/>
      <sheetName val="Հավելված N1 աղ. 3"/>
      <sheetName val="Հավելված N1 աղ. 4"/>
      <sheetName val="Հավելված N2"/>
      <sheetName val="Հավելված 2"/>
      <sheetName val="Հավելված 6 աղ․1"/>
      <sheetName val="Հավելված 6 աղ․ 2"/>
      <sheetName val="Հավելված N3 Մաս 1"/>
      <sheetName val="Հավելված N3 Մաս 3"/>
      <sheetName val="Հավելված N3 Մաս 2"/>
      <sheetName val="Հավելված N3 Մաս 4"/>
      <sheetName val="Հավելված N5 ծրագրային"/>
      <sheetName val="Համեմատական ...-Ն"/>
      <sheetName val="Հավելված N4"/>
      <sheetName val="Հավելված N5"/>
      <sheetName val="Հավելված N 6.1"/>
      <sheetName val="Հավելված 8"/>
      <sheetName val="Հավելված 9  AMD"/>
      <sheetName val="Հավելված 9 "/>
      <sheetName val="Հավելված 9  (2)"/>
      <sheetName val="Հավելված 10 աղ. 1"/>
      <sheetName val=" Հավելված 10 աղ. 2"/>
      <sheetName val="Հավելված 11-1"/>
      <sheetName val="Հավելված 11-2 USD,Euro"/>
      <sheetName val="Հավելված 11-2 AMD"/>
      <sheetName val="Հավելված N5 1004"/>
      <sheetName val="Հավելված N5 updated"/>
      <sheetName val="Հավելված N3 Մաս 4 (2)"/>
      <sheetName val="Աղյուսակ Ա. (կատարողի բացվածք)"/>
      <sheetName val="YWIP"/>
      <sheetName val="YWIP for VM"/>
      <sheetName val="1004"/>
      <sheetName val="CIP phase II-III"/>
      <sheetName val="CIP phase II-III for VM"/>
    </sheetNames>
    <sheetDataSet>
      <sheetData sheetId="0"/>
      <sheetData sheetId="1"/>
      <sheetData sheetId="2"/>
      <sheetData sheetId="3"/>
      <sheetData sheetId="4"/>
      <sheetData sheetId="5"/>
      <sheetData sheetId="6"/>
      <sheetData sheetId="7"/>
      <sheetData sheetId="8"/>
      <sheetData sheetId="9"/>
      <sheetData sheetId="10"/>
      <sheetData sheetId="11">
        <row r="125">
          <cell r="D125" t="str">
            <v>Ջրամատակարարաման և ջրահեռացման բարելավում</v>
          </cell>
        </row>
      </sheetData>
      <sheetData sheetId="12"/>
      <sheetData sheetId="13"/>
      <sheetData sheetId="14">
        <row r="7">
          <cell r="E7">
            <v>9095910.2688800003</v>
          </cell>
          <cell r="AE7">
            <v>16407025.529246794</v>
          </cell>
          <cell r="BD7">
            <v>0</v>
          </cell>
          <cell r="BH7">
            <v>24221964.377500724</v>
          </cell>
          <cell r="CF7">
            <v>0</v>
          </cell>
          <cell r="CJ7">
            <v>28000588.591765005</v>
          </cell>
          <cell r="DH7">
            <v>0</v>
          </cell>
          <cell r="DL7">
            <v>8230183.5908511467</v>
          </cell>
        </row>
        <row r="8">
          <cell r="C8">
            <v>11005</v>
          </cell>
          <cell r="D8" t="str">
            <v>Եվրասիական զարգացման բանկի աջակցությամբ իրականացվող ոռոգման համակարգերի_x000D_ զարգացման ծրագրի խորհրդատվություն և կառավարում</v>
          </cell>
        </row>
        <row r="9">
          <cell r="C9">
            <v>11006</v>
          </cell>
          <cell r="D9" t="str">
            <v>Ֆրանսիայի Հանրապետության կառավարության աջակցությամբ իրականացվող Վեդու ջրամբարի կառուցման ծրագրի խորհրդատվություն և կառավարում</v>
          </cell>
        </row>
        <row r="10">
          <cell r="C10">
            <v>11007</v>
          </cell>
          <cell r="D10" t="str">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ell>
        </row>
        <row r="11">
          <cell r="C11">
            <v>11008</v>
          </cell>
          <cell r="D11" t="str">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ell>
        </row>
        <row r="12">
          <cell r="C12">
            <v>11009</v>
          </cell>
          <cell r="D12" t="str">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ell>
        </row>
        <row r="13">
          <cell r="C13">
            <v>11010</v>
          </cell>
          <cell r="D13" t="str">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ell>
        </row>
        <row r="14">
          <cell r="C14">
            <v>12002</v>
          </cell>
          <cell r="D14" t="str">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ell>
        </row>
        <row r="15">
          <cell r="C15">
            <v>31001</v>
          </cell>
          <cell r="D15" t="str">
            <v>Ֆրանսիայի Հանրապետության կառավարության աջակցությամբ իրականացվող Վեդու ջրամբարի կառուցում</v>
          </cell>
        </row>
        <row r="16">
          <cell r="C16">
            <v>31004</v>
          </cell>
          <cell r="D16" t="str">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ell>
        </row>
        <row r="17">
          <cell r="C17">
            <v>31005</v>
          </cell>
          <cell r="D17" t="str">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ell>
        </row>
        <row r="18">
          <cell r="C18" t="str">
            <v xml:space="preserve">
31006</v>
          </cell>
          <cell r="D18" t="str">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ell>
        </row>
        <row r="19">
          <cell r="B19">
            <v>1072</v>
          </cell>
          <cell r="E19">
            <v>0</v>
          </cell>
          <cell r="AE19">
            <v>0</v>
          </cell>
          <cell r="BD19">
            <v>0</v>
          </cell>
          <cell r="BH19">
            <v>0</v>
          </cell>
          <cell r="CF19">
            <v>0</v>
          </cell>
          <cell r="CJ19">
            <v>0</v>
          </cell>
          <cell r="DH19">
            <v>0</v>
          </cell>
          <cell r="DL19">
            <v>0</v>
          </cell>
        </row>
        <row r="20">
          <cell r="C20">
            <v>11004</v>
          </cell>
        </row>
        <row r="21">
          <cell r="C21">
            <v>11005</v>
          </cell>
          <cell r="D21" t="str">
            <v>Եվրոպական ներդրումային բանկի աջակցությամբ իրականացվող Երևանի ջրամատակարարման_x000D_ բարելավման ծրագիր</v>
          </cell>
        </row>
        <row r="23">
          <cell r="C23">
            <v>11007</v>
          </cell>
          <cell r="D23" t="str">
            <v>Գերմանիայի զարգացման վարկերի բանկի աջակցությամբ ջրամատակարարման և ջրահեռացման ենթակառուցվածքների վերականգման ծրագրի երրորդ փուլ</v>
          </cell>
        </row>
        <row r="24">
          <cell r="C24" t="str">
            <v>12001</v>
          </cell>
          <cell r="D24" t="str">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ell>
        </row>
        <row r="25">
          <cell r="C25">
            <v>31001</v>
          </cell>
          <cell r="D25" t="str">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ell>
        </row>
        <row r="26">
          <cell r="C26">
            <v>31002</v>
          </cell>
          <cell r="D26" t="str">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ell>
        </row>
        <row r="27">
          <cell r="C27">
            <v>31003</v>
          </cell>
          <cell r="D27" t="str">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ell>
        </row>
        <row r="28">
          <cell r="C28">
            <v>31004</v>
          </cell>
          <cell r="D28" t="str">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ell>
        </row>
      </sheetData>
      <sheetData sheetId="15"/>
      <sheetData sheetId="16"/>
      <sheetData sheetId="17"/>
      <sheetData sheetId="18">
        <row r="194">
          <cell r="S194">
            <v>31004</v>
          </cell>
          <cell r="V194">
            <v>9679686.9372127391</v>
          </cell>
          <cell r="W194">
            <v>38133150.369458839</v>
          </cell>
          <cell r="Y194">
            <v>8964176.9029077236</v>
          </cell>
          <cell r="Z194">
            <v>43467969.312755257</v>
          </cell>
          <cell r="AC194">
            <v>8230183.5908511467</v>
          </cell>
        </row>
      </sheetData>
      <sheetData sheetId="19"/>
      <sheetData sheetId="20"/>
      <sheetData sheetId="21"/>
      <sheetData sheetId="22"/>
      <sheetData sheetId="23"/>
      <sheetData sheetId="24"/>
      <sheetData sheetId="25">
        <row r="153">
          <cell r="G153">
            <v>483.38</v>
          </cell>
        </row>
        <row r="154">
          <cell r="G154">
            <v>544.29</v>
          </cell>
        </row>
      </sheetData>
      <sheetData sheetId="26"/>
      <sheetData sheetId="27"/>
      <sheetData sheetId="28"/>
      <sheetData sheetId="29"/>
      <sheetData sheetId="30"/>
      <sheetData sheetId="31"/>
      <sheetData sheetId="32"/>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ՏԶՀ ՋՏ ԾԻՄ-ի հաստիքացուցակ 29."/>
      <sheetName val="Sheet1"/>
      <sheetName val="ՀՏԶՀ ՋՏ ԾԻՄ-ի հաստիքացուցակ Նոր"/>
      <sheetName val="ՀՏԶՀ ՋՏ ԾԻՄ-ի հաստիքացուցակ (2"/>
      <sheetName val="ՀՏԶՀ ՋՏ ԾԻՄ-ի հաստիքացուցակ գոր"/>
      <sheetName val="Sheet2"/>
      <sheetName val="Sheet2 (2)"/>
      <sheetName val="10.2023"/>
      <sheetName val="11.2023"/>
      <sheetName val="Sheet3"/>
      <sheetName val="12"/>
      <sheetName val="ՀՏԶՀ աշխ. հիմն․"/>
      <sheetName val="ՀՏԶՀ աշխ. հիմն․ (2)"/>
      <sheetName val="12.2023"/>
      <sheetName val="05.2022"/>
      <sheetName val="05.2022 (2)"/>
      <sheetName val="Staff list 50 + 20% (2)"/>
      <sheetName val="04.2022 (2)"/>
      <sheetName val="19.09.2022"/>
      <sheetName val="Staff list 45 (3)"/>
      <sheetName val="Staff list 45 (2)"/>
    </sheetNames>
    <sheetDataSet>
      <sheetData sheetId="0"/>
      <sheetData sheetId="1"/>
      <sheetData sheetId="2">
        <row r="91">
          <cell r="N91">
            <v>151470000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 II, P-3  27.11.2022"/>
      <sheetName val="CIP II, P-3  28.07.2023"/>
      <sheetName val="Lot 4"/>
      <sheetName val="Forecast EU NIF disbursments"/>
      <sheetName val="Forecast EU NIF payments"/>
    </sheetNames>
    <sheetDataSet>
      <sheetData sheetId="0" refreshError="1"/>
      <sheetData sheetId="1">
        <row r="17">
          <cell r="I17">
            <v>1112003.334</v>
          </cell>
          <cell r="K17">
            <v>1112003.334</v>
          </cell>
          <cell r="L17">
            <v>10887996.665999999</v>
          </cell>
          <cell r="O17">
            <v>10887996.665999999</v>
          </cell>
        </row>
        <row r="19">
          <cell r="K19">
            <v>360270</v>
          </cell>
        </row>
        <row r="20">
          <cell r="I20">
            <v>8604685.6739999987</v>
          </cell>
          <cell r="J20">
            <v>900000</v>
          </cell>
          <cell r="K20">
            <v>9504685.6739999987</v>
          </cell>
          <cell r="L20">
            <v>40156861.626000002</v>
          </cell>
          <cell r="M20">
            <v>2092547.2</v>
          </cell>
          <cell r="N20">
            <v>8109458.3900000015</v>
          </cell>
          <cell r="O20">
            <v>50358867.216000006</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ԵԾ  11.04.2022"/>
      <sheetName val="ՀԵԾ  12.05.2022"/>
      <sheetName val="ՀԵԾ  26.08.2022"/>
      <sheetName val="Sheet1"/>
      <sheetName val="ՀՏԶՀ ՋՏ ԾԻՄ"/>
      <sheetName val="Sheet4"/>
    </sheetNames>
    <sheetDataSet>
      <sheetData sheetId="0"/>
      <sheetData sheetId="1"/>
      <sheetData sheetId="2"/>
      <sheetData sheetId="3">
        <row r="27">
          <cell r="AA27">
            <v>10224635.825919069</v>
          </cell>
          <cell r="AB27">
            <v>7891403.2259190688</v>
          </cell>
          <cell r="AC27">
            <v>2333232.6</v>
          </cell>
        </row>
      </sheetData>
      <sheetData sheetId="4">
        <row r="10">
          <cell r="AB10">
            <v>31312175.993999999</v>
          </cell>
        </row>
        <row r="11">
          <cell r="U11">
            <v>1588255.2527999999</v>
          </cell>
        </row>
        <row r="14">
          <cell r="AC14">
            <v>1588255.2528000008</v>
          </cell>
        </row>
      </sheetData>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1"/>
      <sheetName val="DOC1 (2)"/>
    </sheetNames>
    <sheetDataSet>
      <sheetData sheetId="0"/>
      <sheetData sheetId="1">
        <row r="17">
          <cell r="G17">
            <v>956497.5</v>
          </cell>
        </row>
        <row r="26">
          <cell r="G26">
            <v>3214444.2</v>
          </cell>
          <cell r="I26">
            <v>640820.19999999995</v>
          </cell>
        </row>
        <row r="27">
          <cell r="G27">
            <v>1960347.4</v>
          </cell>
          <cell r="I27">
            <v>385102.4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72"/>
  <sheetViews>
    <sheetView tabSelected="1" zoomScaleNormal="100" workbookViewId="0">
      <selection activeCell="B11" sqref="B11:I11"/>
    </sheetView>
  </sheetViews>
  <sheetFormatPr defaultRowHeight="15" outlineLevelRow="2" x14ac:dyDescent="0.25"/>
  <cols>
    <col min="1" max="1" width="6.140625" customWidth="1"/>
    <col min="2" max="2" width="15.42578125" customWidth="1"/>
    <col min="3" max="3" width="17.28515625" customWidth="1"/>
    <col min="4" max="4" width="50.5703125" customWidth="1"/>
    <col min="5" max="5" width="16.85546875" customWidth="1"/>
    <col min="6" max="6" width="18" customWidth="1"/>
    <col min="7" max="7" width="15.85546875" customWidth="1"/>
    <col min="8" max="8" width="15" customWidth="1"/>
    <col min="9" max="9" width="15.85546875" customWidth="1"/>
  </cols>
  <sheetData>
    <row r="1" spans="1:12" x14ac:dyDescent="0.25">
      <c r="A1" s="4" t="s">
        <v>67</v>
      </c>
    </row>
    <row r="2" spans="1:12" x14ac:dyDescent="0.25">
      <c r="A2" s="9"/>
      <c r="B2" s="9"/>
      <c r="C2" s="9"/>
      <c r="D2" s="9"/>
      <c r="E2" s="9"/>
      <c r="F2" s="9"/>
      <c r="G2" s="9"/>
      <c r="H2" s="9"/>
      <c r="I2" s="9"/>
      <c r="J2" s="9"/>
      <c r="K2" s="9"/>
      <c r="L2" s="9"/>
    </row>
    <row r="3" spans="1:12" ht="16.5" x14ac:dyDescent="0.3">
      <c r="B3" s="547" t="s">
        <v>93</v>
      </c>
      <c r="C3" s="548"/>
      <c r="D3" s="552" t="s">
        <v>229</v>
      </c>
      <c r="E3" s="553"/>
      <c r="F3" s="553"/>
      <c r="G3" s="553"/>
      <c r="H3" s="553"/>
      <c r="I3" s="554"/>
    </row>
    <row r="5" spans="1:12" x14ac:dyDescent="0.25">
      <c r="A5" s="15" t="s">
        <v>0</v>
      </c>
      <c r="B5" s="16"/>
      <c r="C5" s="16"/>
      <c r="D5" s="17"/>
      <c r="E5" s="17"/>
      <c r="F5" s="17"/>
      <c r="G5" s="17"/>
      <c r="H5" s="17"/>
      <c r="I5" s="17"/>
      <c r="J5" s="14"/>
      <c r="K5" s="14"/>
      <c r="L5" s="14"/>
    </row>
    <row r="7" spans="1:12" x14ac:dyDescent="0.25">
      <c r="A7" s="20" t="s">
        <v>94</v>
      </c>
    </row>
    <row r="8" spans="1:12" ht="58.5" customHeight="1" x14ac:dyDescent="0.25">
      <c r="B8" s="549" t="s">
        <v>227</v>
      </c>
      <c r="C8" s="550"/>
      <c r="D8" s="550"/>
      <c r="E8" s="550"/>
      <c r="F8" s="550"/>
      <c r="G8" s="550"/>
      <c r="H8" s="550"/>
      <c r="I8" s="551"/>
    </row>
    <row r="10" spans="1:12" x14ac:dyDescent="0.25">
      <c r="A10" s="20" t="s">
        <v>134</v>
      </c>
    </row>
    <row r="11" spans="1:12" ht="58.5" customHeight="1" x14ac:dyDescent="0.25">
      <c r="B11" s="549" t="s">
        <v>228</v>
      </c>
      <c r="C11" s="550"/>
      <c r="D11" s="550"/>
      <c r="E11" s="550"/>
      <c r="F11" s="550"/>
      <c r="G11" s="550"/>
      <c r="H11" s="550"/>
      <c r="I11" s="551"/>
    </row>
    <row r="13" spans="1:12" x14ac:dyDescent="0.25">
      <c r="A13" s="20" t="s">
        <v>135</v>
      </c>
    </row>
    <row r="14" spans="1:12" ht="87" customHeight="1" x14ac:dyDescent="0.25">
      <c r="B14" s="549" t="s">
        <v>450</v>
      </c>
      <c r="C14" s="550"/>
      <c r="D14" s="550"/>
      <c r="E14" s="550"/>
      <c r="F14" s="550"/>
      <c r="G14" s="550"/>
      <c r="H14" s="550"/>
      <c r="I14" s="551"/>
    </row>
    <row r="16" spans="1:12" x14ac:dyDescent="0.25">
      <c r="A16" s="20" t="s">
        <v>136</v>
      </c>
    </row>
    <row r="17" spans="1:9" ht="30.75" customHeight="1" x14ac:dyDescent="0.25">
      <c r="B17" s="549"/>
      <c r="C17" s="550"/>
      <c r="D17" s="550"/>
      <c r="E17" s="550"/>
      <c r="F17" s="550"/>
      <c r="G17" s="550"/>
      <c r="H17" s="550"/>
      <c r="I17" s="551"/>
    </row>
    <row r="20" spans="1:9" hidden="1" outlineLevel="1" x14ac:dyDescent="0.25">
      <c r="A20" s="15" t="s">
        <v>1</v>
      </c>
      <c r="B20" s="16"/>
      <c r="C20" s="16"/>
      <c r="D20" s="17"/>
      <c r="E20" s="17"/>
      <c r="F20" s="17"/>
      <c r="G20" s="17"/>
      <c r="H20" s="17"/>
      <c r="I20" s="17"/>
    </row>
    <row r="21" spans="1:9" hidden="1" outlineLevel="1" x14ac:dyDescent="0.25"/>
    <row r="22" spans="1:9" ht="25.5" hidden="1" customHeight="1" outlineLevel="1" x14ac:dyDescent="0.25">
      <c r="B22" s="556" t="s">
        <v>137</v>
      </c>
      <c r="C22" s="556"/>
      <c r="D22" s="556" t="s">
        <v>2</v>
      </c>
      <c r="E22" s="556" t="s">
        <v>391</v>
      </c>
      <c r="F22" s="556" t="s">
        <v>392</v>
      </c>
      <c r="G22" s="556" t="s">
        <v>56</v>
      </c>
      <c r="H22" s="556" t="s">
        <v>364</v>
      </c>
      <c r="I22" s="556" t="s">
        <v>443</v>
      </c>
    </row>
    <row r="23" spans="1:9" hidden="1" outlineLevel="1" x14ac:dyDescent="0.25">
      <c r="B23" s="18" t="s">
        <v>3</v>
      </c>
      <c r="C23" s="18" t="s">
        <v>139</v>
      </c>
      <c r="D23" s="557"/>
      <c r="E23" s="557"/>
      <c r="F23" s="557"/>
      <c r="G23" s="557"/>
      <c r="H23" s="557"/>
      <c r="I23" s="557"/>
    </row>
    <row r="24" spans="1:9" hidden="1" outlineLevel="1" x14ac:dyDescent="0.25">
      <c r="B24" s="30" t="s">
        <v>3</v>
      </c>
      <c r="C24" s="31"/>
      <c r="D24" s="32"/>
      <c r="E24" s="32"/>
      <c r="F24" s="32"/>
      <c r="G24" s="32"/>
      <c r="H24" s="32"/>
      <c r="I24" s="33"/>
    </row>
    <row r="25" spans="1:9" hidden="1" outlineLevel="1" x14ac:dyDescent="0.25">
      <c r="B25" s="560" t="s">
        <v>233</v>
      </c>
      <c r="C25" s="544" t="s">
        <v>65</v>
      </c>
      <c r="D25" s="19" t="s">
        <v>4</v>
      </c>
      <c r="E25" s="558">
        <f>+SUM(E33:E44)+SUM(E46:E63)</f>
        <v>5290395.4332300015</v>
      </c>
      <c r="F25" s="558">
        <f>+SUM(F33:F44)+SUM(F46:F63)</f>
        <v>6826416.7000000002</v>
      </c>
      <c r="G25" s="558">
        <f>+SUM(G33:G44)+SUM(G46:G63)</f>
        <v>8020497.2171049584</v>
      </c>
      <c r="H25" s="558">
        <f>+SUM(H33:H44)+SUM(H46:H63)</f>
        <v>187568.99433479999</v>
      </c>
      <c r="I25" s="558">
        <f>+SUM(I33:I44)+SUM(I46:I63)</f>
        <v>0</v>
      </c>
    </row>
    <row r="26" spans="1:9" hidden="1" outlineLevel="1" x14ac:dyDescent="0.25">
      <c r="B26" s="561"/>
      <c r="C26" s="542"/>
      <c r="D26" s="161" t="s">
        <v>201</v>
      </c>
      <c r="E26" s="559"/>
      <c r="F26" s="559"/>
      <c r="G26" s="559"/>
      <c r="H26" s="559"/>
      <c r="I26" s="559"/>
    </row>
    <row r="27" spans="1:9" hidden="1" outlineLevel="1" x14ac:dyDescent="0.25">
      <c r="B27" s="561"/>
      <c r="C27" s="542"/>
      <c r="D27" s="10" t="s">
        <v>5</v>
      </c>
      <c r="E27" s="559"/>
      <c r="F27" s="559"/>
      <c r="G27" s="559"/>
      <c r="H27" s="559"/>
      <c r="I27" s="559"/>
    </row>
    <row r="28" spans="1:9" ht="30" hidden="1" customHeight="1" outlineLevel="1" x14ac:dyDescent="0.25">
      <c r="B28" s="561"/>
      <c r="C28" s="542"/>
      <c r="D28" s="161" t="s">
        <v>239</v>
      </c>
      <c r="E28" s="559"/>
      <c r="F28" s="559"/>
      <c r="G28" s="559"/>
      <c r="H28" s="559"/>
      <c r="I28" s="559"/>
    </row>
    <row r="29" spans="1:9" hidden="1" outlineLevel="1" x14ac:dyDescent="0.25">
      <c r="B29" s="561"/>
      <c r="C29" s="542"/>
      <c r="D29" s="10" t="s">
        <v>6</v>
      </c>
      <c r="E29" s="559"/>
      <c r="F29" s="559"/>
      <c r="G29" s="559"/>
      <c r="H29" s="559"/>
      <c r="I29" s="559"/>
    </row>
    <row r="30" spans="1:9" ht="37.5" hidden="1" customHeight="1" outlineLevel="1" x14ac:dyDescent="0.25">
      <c r="B30" s="562"/>
      <c r="C30" s="563"/>
      <c r="D30" s="162" t="s">
        <v>240</v>
      </c>
      <c r="E30" s="559"/>
      <c r="F30" s="559"/>
      <c r="G30" s="559"/>
      <c r="H30" s="559"/>
      <c r="I30" s="559"/>
    </row>
    <row r="31" spans="1:9" ht="15" hidden="1" customHeight="1" outlineLevel="1" x14ac:dyDescent="0.25">
      <c r="B31" s="34" t="s">
        <v>138</v>
      </c>
      <c r="C31" s="35"/>
      <c r="D31" s="36"/>
      <c r="E31" s="36"/>
      <c r="F31" s="36"/>
      <c r="G31" s="36"/>
      <c r="H31" s="36"/>
      <c r="I31" s="36"/>
    </row>
    <row r="32" spans="1:9" hidden="1" outlineLevel="1" x14ac:dyDescent="0.25">
      <c r="B32" s="37"/>
      <c r="C32" s="38" t="s">
        <v>66</v>
      </c>
      <c r="D32" s="31"/>
      <c r="E32" s="32"/>
      <c r="F32" s="32"/>
      <c r="G32" s="32"/>
      <c r="H32" s="32"/>
      <c r="I32" s="32"/>
    </row>
    <row r="33" spans="2:9" hidden="1" outlineLevel="1" x14ac:dyDescent="0.25">
      <c r="B33" s="544" t="s">
        <v>65</v>
      </c>
      <c r="C33" s="545" t="s">
        <v>230</v>
      </c>
      <c r="D33" s="19" t="s">
        <v>7</v>
      </c>
      <c r="E33" s="541">
        <f>+Հ4!H5</f>
        <v>161741.68900000004</v>
      </c>
      <c r="F33" s="541">
        <f>+Հ4!AK5</f>
        <v>169564.3</v>
      </c>
      <c r="G33" s="541">
        <f>+Հ4!BM5</f>
        <v>177025</v>
      </c>
      <c r="H33" s="541">
        <f>+Հ4!CO5</f>
        <v>0</v>
      </c>
      <c r="I33" s="541">
        <f>+Հ4!DQ5</f>
        <v>0</v>
      </c>
    </row>
    <row r="34" spans="2:9" ht="59.25" hidden="1" customHeight="1" outlineLevel="1" x14ac:dyDescent="0.25">
      <c r="B34" s="542"/>
      <c r="C34" s="543"/>
      <c r="D34" s="164" t="str">
        <f>+Հ4!D5</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E34" s="546"/>
      <c r="F34" s="546"/>
      <c r="G34" s="546"/>
      <c r="H34" s="546"/>
      <c r="I34" s="546"/>
    </row>
    <row r="35" spans="2:9" hidden="1" outlineLevel="1" x14ac:dyDescent="0.25">
      <c r="B35" s="542"/>
      <c r="C35" s="543"/>
      <c r="D35" s="10" t="s">
        <v>8</v>
      </c>
      <c r="E35" s="546"/>
      <c r="F35" s="546"/>
      <c r="G35" s="546"/>
      <c r="H35" s="546"/>
      <c r="I35" s="546"/>
    </row>
    <row r="36" spans="2:9" ht="58.5" hidden="1" customHeight="1" outlineLevel="1" x14ac:dyDescent="0.25">
      <c r="B36" s="542"/>
      <c r="C36" s="543"/>
      <c r="D36" s="161" t="s">
        <v>419</v>
      </c>
      <c r="E36" s="546"/>
      <c r="F36" s="546"/>
      <c r="G36" s="546"/>
      <c r="H36" s="546"/>
      <c r="I36" s="546"/>
    </row>
    <row r="37" spans="2:9" hidden="1" outlineLevel="1" x14ac:dyDescent="0.25">
      <c r="B37" s="542"/>
      <c r="C37" s="543"/>
      <c r="D37" s="10" t="s">
        <v>140</v>
      </c>
      <c r="E37" s="546"/>
      <c r="F37" s="546"/>
      <c r="G37" s="546"/>
      <c r="H37" s="546"/>
      <c r="I37" s="546"/>
    </row>
    <row r="38" spans="2:9" hidden="1" outlineLevel="1" x14ac:dyDescent="0.25">
      <c r="B38" s="542"/>
      <c r="C38" s="543"/>
      <c r="D38" s="161" t="s">
        <v>236</v>
      </c>
      <c r="E38" s="546"/>
      <c r="F38" s="546"/>
      <c r="G38" s="546"/>
      <c r="H38" s="546"/>
      <c r="I38" s="546"/>
    </row>
    <row r="39" spans="2:9" hidden="1" outlineLevel="1" x14ac:dyDescent="0.25">
      <c r="B39" s="544" t="s">
        <v>65</v>
      </c>
      <c r="C39" s="545" t="s">
        <v>231</v>
      </c>
      <c r="D39" s="19" t="s">
        <v>7</v>
      </c>
      <c r="E39" s="541">
        <f>+Հ4!H6</f>
        <v>93719.751499999998</v>
      </c>
      <c r="F39" s="541">
        <f>+Հ4!AK6</f>
        <v>51000</v>
      </c>
      <c r="G39" s="541">
        <f>+Հ4!BM6</f>
        <v>52559.367934800001</v>
      </c>
      <c r="H39" s="541">
        <f>+Հ4!CO6</f>
        <v>28280.571934799998</v>
      </c>
      <c r="I39" s="541">
        <f>+Հ4!DQ6</f>
        <v>0</v>
      </c>
    </row>
    <row r="40" spans="2:9" ht="44.25" hidden="1" customHeight="1" outlineLevel="1" x14ac:dyDescent="0.25">
      <c r="B40" s="542"/>
      <c r="C40" s="543"/>
      <c r="D40" s="164" t="str">
        <f>+Հ4!D6</f>
        <v>Գերմանիայի զարգացման վարկերի բանկի աջակցությամբ ջրամատակարարման և ջրահեռացման ենթակառուցվածքների վերականգման ծրագրի երրորդ փուլ</v>
      </c>
      <c r="E40" s="546"/>
      <c r="F40" s="546"/>
      <c r="G40" s="546"/>
      <c r="H40" s="546"/>
      <c r="I40" s="546"/>
    </row>
    <row r="41" spans="2:9" hidden="1" outlineLevel="1" x14ac:dyDescent="0.25">
      <c r="B41" s="542"/>
      <c r="C41" s="543"/>
      <c r="D41" s="10" t="s">
        <v>8</v>
      </c>
      <c r="E41" s="546"/>
      <c r="F41" s="546"/>
      <c r="G41" s="546"/>
      <c r="H41" s="546"/>
      <c r="I41" s="546"/>
    </row>
    <row r="42" spans="2:9" ht="45.75" hidden="1" customHeight="1" outlineLevel="1" x14ac:dyDescent="0.25">
      <c r="B42" s="542"/>
      <c r="C42" s="543"/>
      <c r="D42" s="161" t="s">
        <v>241</v>
      </c>
      <c r="E42" s="546"/>
      <c r="F42" s="546"/>
      <c r="G42" s="546"/>
      <c r="H42" s="546"/>
      <c r="I42" s="546"/>
    </row>
    <row r="43" spans="2:9" hidden="1" outlineLevel="1" x14ac:dyDescent="0.25">
      <c r="B43" s="542"/>
      <c r="C43" s="543"/>
      <c r="D43" s="10" t="s">
        <v>140</v>
      </c>
      <c r="E43" s="546"/>
      <c r="F43" s="546"/>
      <c r="G43" s="546"/>
      <c r="H43" s="546"/>
      <c r="I43" s="546"/>
    </row>
    <row r="44" spans="2:9" hidden="1" outlineLevel="1" x14ac:dyDescent="0.25">
      <c r="B44" s="542"/>
      <c r="C44" s="543"/>
      <c r="D44" s="161" t="s">
        <v>236</v>
      </c>
      <c r="E44" s="546"/>
      <c r="F44" s="546"/>
      <c r="G44" s="546"/>
      <c r="H44" s="546"/>
      <c r="I44" s="546"/>
    </row>
    <row r="45" spans="2:9" hidden="1" outlineLevel="1" x14ac:dyDescent="0.25">
      <c r="B45" s="37"/>
      <c r="C45" s="38" t="s">
        <v>9</v>
      </c>
      <c r="D45" s="31"/>
      <c r="E45" s="32"/>
      <c r="F45" s="32"/>
      <c r="G45" s="32"/>
      <c r="H45" s="32"/>
      <c r="I45" s="32"/>
    </row>
    <row r="46" spans="2:9" ht="15" hidden="1" customHeight="1" outlineLevel="1" x14ac:dyDescent="0.25">
      <c r="B46" s="542" t="s">
        <v>65</v>
      </c>
      <c r="C46" s="543" t="s">
        <v>232</v>
      </c>
      <c r="D46" s="10" t="s">
        <v>7</v>
      </c>
      <c r="E46" s="539">
        <f>+Հ4!H7</f>
        <v>2732970.2527300003</v>
      </c>
      <c r="F46" s="539">
        <f>+Հ4!AK7</f>
        <v>1423557.5999999999</v>
      </c>
      <c r="G46" s="539">
        <f>+Հ4!BM7</f>
        <v>2693823.9659580151</v>
      </c>
      <c r="H46" s="539">
        <f>+Հ4!CO7</f>
        <v>137425.30560000002</v>
      </c>
      <c r="I46" s="539">
        <f>+Հ4!DQ7</f>
        <v>0</v>
      </c>
    </row>
    <row r="47" spans="2:9" ht="74.25" hidden="1" customHeight="1" outlineLevel="1" x14ac:dyDescent="0.25">
      <c r="B47" s="542"/>
      <c r="C47" s="543"/>
      <c r="D47" s="164" t="str">
        <f>+Հ4!D7</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47" s="540"/>
      <c r="F47" s="540"/>
      <c r="G47" s="540"/>
      <c r="H47" s="540"/>
      <c r="I47" s="540"/>
    </row>
    <row r="48" spans="2:9" hidden="1" outlineLevel="1" x14ac:dyDescent="0.25">
      <c r="B48" s="542"/>
      <c r="C48" s="543"/>
      <c r="D48" s="10" t="s">
        <v>8</v>
      </c>
      <c r="E48" s="540"/>
      <c r="F48" s="540"/>
      <c r="G48" s="540"/>
      <c r="H48" s="540"/>
      <c r="I48" s="540"/>
    </row>
    <row r="49" spans="2:9" ht="61.5" hidden="1" customHeight="1" outlineLevel="1" x14ac:dyDescent="0.25">
      <c r="B49" s="542"/>
      <c r="C49" s="543"/>
      <c r="D49" s="161" t="s">
        <v>449</v>
      </c>
      <c r="E49" s="540"/>
      <c r="F49" s="540"/>
      <c r="G49" s="540"/>
      <c r="H49" s="540"/>
      <c r="I49" s="540"/>
    </row>
    <row r="50" spans="2:9" hidden="1" outlineLevel="1" x14ac:dyDescent="0.25">
      <c r="B50" s="542"/>
      <c r="C50" s="543"/>
      <c r="D50" s="10" t="s">
        <v>10</v>
      </c>
      <c r="E50" s="540"/>
      <c r="F50" s="540"/>
      <c r="G50" s="540"/>
      <c r="H50" s="540"/>
      <c r="I50" s="540"/>
    </row>
    <row r="51" spans="2:9" ht="28.5" hidden="1" customHeight="1" outlineLevel="1" x14ac:dyDescent="0.25">
      <c r="B51" s="542"/>
      <c r="C51" s="543"/>
      <c r="D51" s="161" t="s">
        <v>237</v>
      </c>
      <c r="E51" s="541"/>
      <c r="F51" s="541"/>
      <c r="G51" s="541"/>
      <c r="H51" s="541"/>
      <c r="I51" s="541"/>
    </row>
    <row r="52" spans="2:9" ht="15" hidden="1" customHeight="1" outlineLevel="1" x14ac:dyDescent="0.25">
      <c r="B52" s="542" t="s">
        <v>65</v>
      </c>
      <c r="C52" s="543" t="s">
        <v>234</v>
      </c>
      <c r="D52" s="10" t="s">
        <v>7</v>
      </c>
      <c r="E52" s="539">
        <f>+Հ4!H8</f>
        <v>2164567.3059999999</v>
      </c>
      <c r="F52" s="539">
        <f>+Հ4!AK8</f>
        <v>1487495.2000000002</v>
      </c>
      <c r="G52" s="539">
        <f>+Հ4!BM8</f>
        <v>1499528.99994</v>
      </c>
      <c r="H52" s="539">
        <f>+Հ4!CO8</f>
        <v>0</v>
      </c>
      <c r="I52" s="539">
        <f>+Հ4!DQ8</f>
        <v>0</v>
      </c>
    </row>
    <row r="53" spans="2:9" ht="69.75" hidden="1" customHeight="1" outlineLevel="1" x14ac:dyDescent="0.25">
      <c r="B53" s="542"/>
      <c r="C53" s="543"/>
      <c r="D53" s="164" t="str">
        <f>+Հ4!D8</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53" s="540"/>
      <c r="F53" s="540"/>
      <c r="G53" s="540"/>
      <c r="H53" s="540"/>
      <c r="I53" s="540"/>
    </row>
    <row r="54" spans="2:9" hidden="1" outlineLevel="1" x14ac:dyDescent="0.25">
      <c r="B54" s="542"/>
      <c r="C54" s="543"/>
      <c r="D54" s="10" t="s">
        <v>8</v>
      </c>
      <c r="E54" s="540"/>
      <c r="F54" s="540"/>
      <c r="G54" s="540"/>
      <c r="H54" s="540"/>
      <c r="I54" s="540"/>
    </row>
    <row r="55" spans="2:9" ht="65.25" hidden="1" customHeight="1" outlineLevel="1" x14ac:dyDescent="0.25">
      <c r="B55" s="542"/>
      <c r="C55" s="543"/>
      <c r="D55" s="161" t="s">
        <v>449</v>
      </c>
      <c r="E55" s="540"/>
      <c r="F55" s="540"/>
      <c r="G55" s="540"/>
      <c r="H55" s="540"/>
      <c r="I55" s="540"/>
    </row>
    <row r="56" spans="2:9" hidden="1" outlineLevel="1" x14ac:dyDescent="0.25">
      <c r="B56" s="542"/>
      <c r="C56" s="543"/>
      <c r="D56" s="10" t="s">
        <v>10</v>
      </c>
      <c r="E56" s="540"/>
      <c r="F56" s="540"/>
      <c r="G56" s="540"/>
      <c r="H56" s="540"/>
      <c r="I56" s="540"/>
    </row>
    <row r="57" spans="2:9" ht="35.25" hidden="1" customHeight="1" outlineLevel="1" x14ac:dyDescent="0.25">
      <c r="B57" s="542"/>
      <c r="C57" s="543"/>
      <c r="D57" s="161" t="s">
        <v>237</v>
      </c>
      <c r="E57" s="541"/>
      <c r="F57" s="541"/>
      <c r="G57" s="541"/>
      <c r="H57" s="541"/>
      <c r="I57" s="541"/>
    </row>
    <row r="58" spans="2:9" ht="15" hidden="1" customHeight="1" outlineLevel="1" x14ac:dyDescent="0.25">
      <c r="B58" s="542" t="s">
        <v>65</v>
      </c>
      <c r="C58" s="543" t="s">
        <v>235</v>
      </c>
      <c r="D58" s="10" t="s">
        <v>7</v>
      </c>
      <c r="E58" s="539">
        <f>+Հ4!H9</f>
        <v>137396.43400000001</v>
      </c>
      <c r="F58" s="539">
        <f>+Հ4!AK9</f>
        <v>3694799.6000000006</v>
      </c>
      <c r="G58" s="539">
        <f>+Հ4!BM9</f>
        <v>3597559.8832721435</v>
      </c>
      <c r="H58" s="539">
        <f>+Հ4!CO9</f>
        <v>21863.1168</v>
      </c>
      <c r="I58" s="539">
        <f>+Հ4!DQ9</f>
        <v>0</v>
      </c>
    </row>
    <row r="59" spans="2:9" ht="72.75" hidden="1" customHeight="1" outlineLevel="1" x14ac:dyDescent="0.25">
      <c r="B59" s="542"/>
      <c r="C59" s="543"/>
      <c r="D59" s="164" t="str">
        <f>+Հ4!D9</f>
        <v>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v>
      </c>
      <c r="E59" s="540"/>
      <c r="F59" s="540"/>
      <c r="G59" s="540"/>
      <c r="H59" s="540"/>
      <c r="I59" s="540"/>
    </row>
    <row r="60" spans="2:9" hidden="1" outlineLevel="1" x14ac:dyDescent="0.25">
      <c r="B60" s="542"/>
      <c r="C60" s="543"/>
      <c r="D60" s="10" t="s">
        <v>8</v>
      </c>
      <c r="E60" s="540"/>
      <c r="F60" s="540"/>
      <c r="G60" s="540"/>
      <c r="H60" s="540"/>
      <c r="I60" s="540"/>
    </row>
    <row r="61" spans="2:9" ht="57.75" hidden="1" customHeight="1" outlineLevel="1" x14ac:dyDescent="0.25">
      <c r="B61" s="542"/>
      <c r="C61" s="543"/>
      <c r="D61" s="161" t="s">
        <v>243</v>
      </c>
      <c r="E61" s="540"/>
      <c r="F61" s="540"/>
      <c r="G61" s="540"/>
      <c r="H61" s="540"/>
      <c r="I61" s="540"/>
    </row>
    <row r="62" spans="2:9" hidden="1" outlineLevel="1" x14ac:dyDescent="0.25">
      <c r="B62" s="542"/>
      <c r="C62" s="543"/>
      <c r="D62" s="10" t="s">
        <v>10</v>
      </c>
      <c r="E62" s="540"/>
      <c r="F62" s="540"/>
      <c r="G62" s="540"/>
      <c r="H62" s="540"/>
      <c r="I62" s="540"/>
    </row>
    <row r="63" spans="2:9" hidden="1" outlineLevel="1" x14ac:dyDescent="0.25">
      <c r="B63" s="542"/>
      <c r="C63" s="543"/>
      <c r="D63" s="161" t="s">
        <v>238</v>
      </c>
      <c r="E63" s="541"/>
      <c r="F63" s="541"/>
      <c r="G63" s="541"/>
      <c r="H63" s="541"/>
      <c r="I63" s="541"/>
    </row>
    <row r="64" spans="2:9" hidden="1" outlineLevel="1" x14ac:dyDescent="0.25"/>
    <row r="65" spans="2:9" hidden="1" outlineLevel="1" x14ac:dyDescent="0.25"/>
    <row r="66" spans="2:9" hidden="1" outlineLevel="2" x14ac:dyDescent="0.25">
      <c r="E66" s="163">
        <f>+'Հ4 new '!H57-E25</f>
        <v>0</v>
      </c>
      <c r="F66" s="163">
        <f>+'Հ4 new '!I57-F25</f>
        <v>0</v>
      </c>
      <c r="G66" s="163">
        <f>+'Հ4 new '!J57-G25</f>
        <v>0</v>
      </c>
      <c r="H66" s="163">
        <f>+'Հ4 new '!K57-H25</f>
        <v>0</v>
      </c>
      <c r="I66" s="163">
        <f>+'Հ4 new '!L57-I25</f>
        <v>0</v>
      </c>
    </row>
    <row r="67" spans="2:9" hidden="1" outlineLevel="1" x14ac:dyDescent="0.25"/>
    <row r="68" spans="2:9" ht="102" hidden="1" customHeight="1" outlineLevel="1" x14ac:dyDescent="0.25">
      <c r="B68" s="555" t="s">
        <v>385</v>
      </c>
      <c r="C68" s="555"/>
      <c r="D68" s="555"/>
      <c r="E68" s="555"/>
      <c r="F68" s="555"/>
      <c r="G68" s="555"/>
      <c r="H68" s="555"/>
      <c r="I68" s="555"/>
    </row>
    <row r="69" spans="2:9" hidden="1" outlineLevel="1" x14ac:dyDescent="0.25"/>
    <row r="70" spans="2:9" hidden="1" outlineLevel="1" x14ac:dyDescent="0.25"/>
    <row r="71" spans="2:9" hidden="1" outlineLevel="1" x14ac:dyDescent="0.25"/>
    <row r="72" spans="2:9" collapsed="1" x14ac:dyDescent="0.25"/>
  </sheetData>
  <mergeCells count="56">
    <mergeCell ref="B68:I68"/>
    <mergeCell ref="E22:E23"/>
    <mergeCell ref="F22:F23"/>
    <mergeCell ref="G22:G23"/>
    <mergeCell ref="H22:H23"/>
    <mergeCell ref="I22:I23"/>
    <mergeCell ref="H25:H30"/>
    <mergeCell ref="I25:I30"/>
    <mergeCell ref="B22:C22"/>
    <mergeCell ref="D22:D23"/>
    <mergeCell ref="B25:B30"/>
    <mergeCell ref="C25:C30"/>
    <mergeCell ref="E25:E30"/>
    <mergeCell ref="F25:F30"/>
    <mergeCell ref="G25:G30"/>
    <mergeCell ref="B33:B38"/>
    <mergeCell ref="B3:C3"/>
    <mergeCell ref="B8:I8"/>
    <mergeCell ref="B11:I11"/>
    <mergeCell ref="B14:I14"/>
    <mergeCell ref="B17:I17"/>
    <mergeCell ref="D3:I3"/>
    <mergeCell ref="C33:C38"/>
    <mergeCell ref="E33:E38"/>
    <mergeCell ref="F33:F38"/>
    <mergeCell ref="G33:G38"/>
    <mergeCell ref="H33:H38"/>
    <mergeCell ref="I33:I38"/>
    <mergeCell ref="H46:H51"/>
    <mergeCell ref="I46:I51"/>
    <mergeCell ref="H39:H44"/>
    <mergeCell ref="I39:I44"/>
    <mergeCell ref="B39:B44"/>
    <mergeCell ref="C39:C44"/>
    <mergeCell ref="E39:E44"/>
    <mergeCell ref="F39:F44"/>
    <mergeCell ref="G39:G44"/>
    <mergeCell ref="B46:B51"/>
    <mergeCell ref="C46:C51"/>
    <mergeCell ref="E46:E51"/>
    <mergeCell ref="F46:F51"/>
    <mergeCell ref="G46:G51"/>
    <mergeCell ref="H52:H57"/>
    <mergeCell ref="I52:I57"/>
    <mergeCell ref="B52:B57"/>
    <mergeCell ref="C52:C57"/>
    <mergeCell ref="E52:E57"/>
    <mergeCell ref="F52:F57"/>
    <mergeCell ref="G52:G57"/>
    <mergeCell ref="H58:H63"/>
    <mergeCell ref="I58:I63"/>
    <mergeCell ref="B58:B63"/>
    <mergeCell ref="C58:C63"/>
    <mergeCell ref="E58:E63"/>
    <mergeCell ref="F58:F63"/>
    <mergeCell ref="G58:G6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R17"/>
  <sheetViews>
    <sheetView zoomScaleNormal="100" workbookViewId="0">
      <selection activeCell="M12" sqref="M12"/>
    </sheetView>
  </sheetViews>
  <sheetFormatPr defaultRowHeight="15" x14ac:dyDescent="0.25"/>
  <cols>
    <col min="1" max="1" width="6.140625" customWidth="1"/>
    <col min="2" max="2" width="15.5703125" customWidth="1"/>
    <col min="3" max="3" width="17.28515625" customWidth="1"/>
    <col min="4" max="4" width="38.140625" customWidth="1"/>
    <col min="5" max="5" width="34.85546875" customWidth="1"/>
    <col min="6" max="6" width="37.140625" customWidth="1"/>
    <col min="7" max="7" width="15.85546875" customWidth="1"/>
    <col min="8" max="8" width="15" customWidth="1"/>
    <col min="9" max="9" width="15.85546875" customWidth="1"/>
    <col min="10" max="10" width="13.7109375" customWidth="1"/>
    <col min="11" max="11" width="12.85546875" customWidth="1"/>
    <col min="12" max="12" width="12.140625" customWidth="1"/>
    <col min="18" max="18" width="33.42578125" customWidth="1"/>
  </cols>
  <sheetData>
    <row r="1" spans="1:18" ht="16.5" x14ac:dyDescent="0.3">
      <c r="A1" s="150"/>
      <c r="B1" s="150"/>
      <c r="C1" s="150"/>
      <c r="D1" s="150"/>
      <c r="E1" s="150"/>
      <c r="F1" s="150"/>
    </row>
    <row r="2" spans="1:18" x14ac:dyDescent="0.25">
      <c r="A2" s="15" t="s">
        <v>1</v>
      </c>
      <c r="B2" s="16"/>
      <c r="C2" s="16"/>
      <c r="D2" s="17"/>
      <c r="E2" s="17"/>
      <c r="F2" s="17"/>
      <c r="G2" s="17"/>
      <c r="H2" s="17"/>
      <c r="I2" s="17"/>
    </row>
    <row r="3" spans="1:18" ht="16.5" x14ac:dyDescent="0.3">
      <c r="A3" s="150"/>
      <c r="B3" s="150"/>
      <c r="C3" s="150"/>
      <c r="D3" s="150"/>
      <c r="E3" s="150" t="s">
        <v>397</v>
      </c>
      <c r="F3" s="481" t="str">
        <f>+'Հ3 Մաս 1 և 2'!D3</f>
        <v>ՀՀ ՏԿԵՆ Ջրային կոմիտե</v>
      </c>
      <c r="I3" s="394"/>
    </row>
    <row r="4" spans="1:18" s="396" customFormat="1" ht="17.25" thickBot="1" x14ac:dyDescent="0.35">
      <c r="A4" s="395"/>
      <c r="B4" s="395"/>
      <c r="C4" s="395"/>
      <c r="D4" s="395"/>
      <c r="E4" s="395"/>
      <c r="M4" s="569" t="s">
        <v>398</v>
      </c>
      <c r="N4" s="569"/>
    </row>
    <row r="5" spans="1:18" s="396" customFormat="1" ht="36" customHeight="1" x14ac:dyDescent="0.25">
      <c r="A5" s="570" t="s">
        <v>399</v>
      </c>
      <c r="B5" s="572" t="s">
        <v>400</v>
      </c>
      <c r="C5" s="572"/>
      <c r="D5" s="572" t="s">
        <v>401</v>
      </c>
      <c r="E5" s="572" t="s">
        <v>402</v>
      </c>
      <c r="F5" s="574" t="s">
        <v>403</v>
      </c>
      <c r="G5" s="576" t="s">
        <v>404</v>
      </c>
      <c r="H5" s="578" t="s">
        <v>405</v>
      </c>
      <c r="I5" s="578" t="s">
        <v>406</v>
      </c>
      <c r="J5" s="578" t="s">
        <v>407</v>
      </c>
      <c r="K5" s="582" t="s">
        <v>408</v>
      </c>
      <c r="L5" s="576" t="s">
        <v>409</v>
      </c>
      <c r="M5" s="578" t="s">
        <v>410</v>
      </c>
      <c r="N5" s="584" t="s">
        <v>411</v>
      </c>
      <c r="O5" s="564" t="s">
        <v>412</v>
      </c>
      <c r="P5" s="565"/>
      <c r="Q5" s="566"/>
      <c r="R5" s="567" t="s">
        <v>413</v>
      </c>
    </row>
    <row r="6" spans="1:18" s="396" customFormat="1" ht="66.75" customHeight="1" thickBot="1" x14ac:dyDescent="0.3">
      <c r="A6" s="571"/>
      <c r="B6" s="510" t="s">
        <v>414</v>
      </c>
      <c r="C6" s="510" t="s">
        <v>415</v>
      </c>
      <c r="D6" s="573"/>
      <c r="E6" s="573"/>
      <c r="F6" s="575"/>
      <c r="G6" s="577"/>
      <c r="H6" s="579"/>
      <c r="I6" s="579"/>
      <c r="J6" s="579"/>
      <c r="K6" s="583"/>
      <c r="L6" s="577"/>
      <c r="M6" s="579"/>
      <c r="N6" s="585"/>
      <c r="O6" s="511" t="s">
        <v>416</v>
      </c>
      <c r="P6" s="511" t="s">
        <v>410</v>
      </c>
      <c r="Q6" s="512" t="s">
        <v>411</v>
      </c>
      <c r="R6" s="568"/>
    </row>
    <row r="7" spans="1:18" s="405" customFormat="1" ht="12.75" customHeight="1" thickTop="1" thickBot="1" x14ac:dyDescent="0.3">
      <c r="A7" s="518">
        <v>1</v>
      </c>
      <c r="B7" s="519">
        <v>2</v>
      </c>
      <c r="C7" s="520">
        <v>3</v>
      </c>
      <c r="D7" s="519">
        <v>4</v>
      </c>
      <c r="E7" s="520">
        <v>5</v>
      </c>
      <c r="F7" s="521">
        <v>6</v>
      </c>
      <c r="G7" s="518">
        <v>7</v>
      </c>
      <c r="H7" s="519">
        <v>8</v>
      </c>
      <c r="I7" s="520">
        <v>9</v>
      </c>
      <c r="J7" s="519">
        <v>10</v>
      </c>
      <c r="K7" s="522">
        <v>11</v>
      </c>
      <c r="L7" s="523">
        <v>12</v>
      </c>
      <c r="M7" s="519">
        <v>13</v>
      </c>
      <c r="N7" s="519">
        <v>14</v>
      </c>
      <c r="O7" s="520">
        <v>15</v>
      </c>
      <c r="P7" s="519">
        <v>16</v>
      </c>
      <c r="Q7" s="522">
        <v>17</v>
      </c>
      <c r="R7" s="522">
        <v>18</v>
      </c>
    </row>
    <row r="8" spans="1:18" s="396" customFormat="1" ht="24.95" customHeight="1" thickTop="1" x14ac:dyDescent="0.25">
      <c r="A8" s="580" t="s">
        <v>38</v>
      </c>
      <c r="B8" s="581"/>
      <c r="C8" s="513"/>
      <c r="D8" s="513"/>
      <c r="E8" s="513"/>
      <c r="F8" s="514"/>
      <c r="G8" s="515">
        <v>0</v>
      </c>
      <c r="H8" s="513">
        <v>0</v>
      </c>
      <c r="I8" s="513">
        <v>0</v>
      </c>
      <c r="J8" s="513">
        <v>0</v>
      </c>
      <c r="K8" s="516">
        <v>0</v>
      </c>
      <c r="L8" s="515">
        <v>0</v>
      </c>
      <c r="M8" s="513">
        <v>0</v>
      </c>
      <c r="N8" s="513">
        <v>0</v>
      </c>
      <c r="O8" s="513">
        <v>0</v>
      </c>
      <c r="P8" s="513">
        <v>0</v>
      </c>
      <c r="Q8" s="516">
        <v>0</v>
      </c>
      <c r="R8" s="517"/>
    </row>
    <row r="9" spans="1:18" s="396" customFormat="1" ht="59.25" customHeight="1" x14ac:dyDescent="0.25">
      <c r="A9" s="477"/>
      <c r="B9" s="484" t="str">
        <f>'Հ3 Մաս 1 և 2'!B25</f>
        <v>1072</v>
      </c>
      <c r="C9" s="485"/>
      <c r="D9" s="486" t="str">
        <f>+'Հ3 Մաս 1 և 2'!D26</f>
        <v>Ջրամատակարարաման և ջրահեռացման բարելավում</v>
      </c>
      <c r="E9" s="487" t="str">
        <f>'Հ3 Մաս 1 և 2'!D28</f>
        <v>Ջրամատակարարման ծառայությունների հասանելիության և մատչելիության ապահովում</v>
      </c>
      <c r="F9" s="488" t="str">
        <f>'Հ3 Մաս 1 և 2'!D30</f>
        <v>Ջրամատակարարման և ջրահեռացման արդյունավետության և հասանելիության բարելավում, կորուստների կրճատում</v>
      </c>
      <c r="G9" s="525">
        <f>'Հ3 Մաս 1 և 2'!E25</f>
        <v>5290395.4332300015</v>
      </c>
      <c r="H9" s="526">
        <f>'Հ3 Մաս 1 և 2'!F25</f>
        <v>6826416.7000000002</v>
      </c>
      <c r="I9" s="526">
        <f>'Հ3 Մաս 1 և 2'!G25</f>
        <v>8020497.2171049584</v>
      </c>
      <c r="J9" s="526">
        <f>'Հ3 Մաս 1 և 2'!H25</f>
        <v>187568.99433479999</v>
      </c>
      <c r="K9" s="527">
        <f>'Հ3 Մաս 1 և 2'!I25</f>
        <v>0</v>
      </c>
      <c r="L9" s="489"/>
      <c r="M9" s="490"/>
      <c r="N9" s="490"/>
      <c r="O9" s="490"/>
      <c r="P9" s="490"/>
      <c r="Q9" s="491"/>
      <c r="R9" s="492"/>
    </row>
    <row r="10" spans="1:18" s="396" customFormat="1" ht="88.5" customHeight="1" x14ac:dyDescent="0.25">
      <c r="A10" s="478"/>
      <c r="B10" s="470"/>
      <c r="C10" s="168" t="str">
        <f>'Հ3 Մաս 1 և 2'!C33</f>
        <v>11005</v>
      </c>
      <c r="D10" s="418" t="str">
        <f>'Հ3 Մաս 1 և 2'!D34</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E10" s="161" t="str">
        <f>'Հ3 Մաս 1 և 2'!D36</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F10" s="471" t="str">
        <f>'Հ3 Մաս 1 և 2'!D38</f>
        <v>Ծառայությունների մատուցում</v>
      </c>
      <c r="G10" s="528">
        <f>+'Հ3 Մաս 1 և 2'!E33</f>
        <v>161741.68900000004</v>
      </c>
      <c r="H10" s="529">
        <f>+'Հ3 Մաս 1 և 2'!F33</f>
        <v>169564.3</v>
      </c>
      <c r="I10" s="529">
        <f>'Հ3 Մաս 1 և 2'!G33</f>
        <v>177025</v>
      </c>
      <c r="J10" s="529">
        <f>'Հ3 Մաս 1 և 2'!H33</f>
        <v>0</v>
      </c>
      <c r="K10" s="530">
        <f>'Հ3 Մաս 1 և 2'!I33</f>
        <v>0</v>
      </c>
      <c r="L10" s="472">
        <v>0</v>
      </c>
      <c r="M10" s="418">
        <v>0</v>
      </c>
      <c r="N10" s="418">
        <v>0</v>
      </c>
      <c r="O10" s="418">
        <v>0</v>
      </c>
      <c r="P10" s="418">
        <v>0</v>
      </c>
      <c r="Q10" s="473">
        <v>0</v>
      </c>
      <c r="R10" s="482"/>
    </row>
    <row r="11" spans="1:18" s="396" customFormat="1" ht="58.5" customHeight="1" x14ac:dyDescent="0.25">
      <c r="A11" s="478"/>
      <c r="B11" s="165"/>
      <c r="C11" s="410" t="str">
        <f>'Հ3 Մաս 1 և 2'!C39</f>
        <v>11007</v>
      </c>
      <c r="D11" s="418" t="str">
        <f>'Հ3 Մաս 1 և 2'!D40</f>
        <v>Գերմանիայի զարգացման վարկերի բանկի աջակցությամբ ջրամատակարարման և ջրահեռացման ենթակառուցվածքների վերականգման ծրագրի երրորդ փուլ</v>
      </c>
      <c r="E11" s="161" t="str">
        <f>'Հ3 Մաս 1 և 2'!D42</f>
        <v>Համայնքային ջրամատակարարման և ջրահեռացման ենթակառուցվածքների վերականգնման ծրագրի աուդիտի իրականացում</v>
      </c>
      <c r="F11" s="471" t="str">
        <f>'Հ3 Մաս 1 և 2'!D44</f>
        <v>Ծառայությունների մատուցում</v>
      </c>
      <c r="G11" s="528">
        <f>'Հ3 Մաս 1 և 2'!E39</f>
        <v>93719.751499999998</v>
      </c>
      <c r="H11" s="529">
        <f>'Հ3 Մաս 1 և 2'!F39</f>
        <v>51000</v>
      </c>
      <c r="I11" s="529">
        <f>'Հ3 Մաս 1 և 2'!G39</f>
        <v>52559.367934800001</v>
      </c>
      <c r="J11" s="529">
        <f>'Հ3 Մաս 1 և 2'!H39</f>
        <v>28280.571934799998</v>
      </c>
      <c r="K11" s="530">
        <f>'Հ3 Մաս 1 և 2'!I39</f>
        <v>0</v>
      </c>
      <c r="L11" s="472">
        <v>0</v>
      </c>
      <c r="M11" s="418">
        <v>0</v>
      </c>
      <c r="N11" s="418">
        <v>0</v>
      </c>
      <c r="O11" s="418">
        <v>0</v>
      </c>
      <c r="P11" s="418">
        <v>0</v>
      </c>
      <c r="Q11" s="473">
        <v>0</v>
      </c>
      <c r="R11" s="482"/>
    </row>
    <row r="12" spans="1:18" s="396" customFormat="1" ht="93.75" customHeight="1" x14ac:dyDescent="0.25">
      <c r="A12" s="478"/>
      <c r="B12" s="165"/>
      <c r="C12" s="410" t="str">
        <f>'Հ3 Մաս 1 և 2'!C46</f>
        <v>31001</v>
      </c>
      <c r="D12" s="418" t="str">
        <f>'Հ3 Մաս 1 և 2'!D47</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2" s="161" t="str">
        <f>'Հ3 Մաս 1 և 2'!D49</f>
        <v>14 քաղաքների և 44 գյուղական բնակավայրերի ջրամատակարարման և ջրահեռացման համակարգերի հատվածների հրատապ (մասնակի) վերականգնման աշխատանքներ</v>
      </c>
      <c r="F12" s="471" t="str">
        <f>'Հ3 Մաս 1 և 2'!D51</f>
        <v xml:space="preserve">Պետական մարմինների կողմից օգտագործվող ոչ ֆինանսական ակտիվների հետ գործառնություններ </v>
      </c>
      <c r="G12" s="528">
        <f>'Հ3 Մաս 1 և 2'!E46</f>
        <v>2732970.2527300003</v>
      </c>
      <c r="H12" s="529">
        <f>'Հ3 Մաս 1 և 2'!F46</f>
        <v>1423557.5999999999</v>
      </c>
      <c r="I12" s="529">
        <f>'Հ3 Մաս 1 և 2'!G46</f>
        <v>2693823.9659580151</v>
      </c>
      <c r="J12" s="529">
        <f>'Հ3 Մաս 1 և 2'!H46</f>
        <v>137425.30560000002</v>
      </c>
      <c r="K12" s="530">
        <f>'Հ3 Մաս 1 և 2'!I46</f>
        <v>0</v>
      </c>
      <c r="L12" s="472">
        <v>0</v>
      </c>
      <c r="M12" s="418">
        <v>0</v>
      </c>
      <c r="N12" s="418">
        <v>0</v>
      </c>
      <c r="O12" s="418">
        <v>0</v>
      </c>
      <c r="P12" s="418">
        <v>0</v>
      </c>
      <c r="Q12" s="473">
        <v>0</v>
      </c>
      <c r="R12" s="482"/>
    </row>
    <row r="13" spans="1:18" s="396" customFormat="1" ht="97.5" customHeight="1" x14ac:dyDescent="0.25">
      <c r="A13" s="478"/>
      <c r="B13" s="165"/>
      <c r="C13" s="410" t="str">
        <f>'Հ3 Մաս 1 և 2'!C52</f>
        <v>31002</v>
      </c>
      <c r="D13" s="418" t="str">
        <f>'Հ3 Մաս 1 և 2'!D53</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3" s="161" t="str">
        <f>'Հ3 Մաս 1 և 2'!D55</f>
        <v>14 քաղաքների և 44 գյուղական բնակավայրերի ջրամատակարարման և ջրահեռացման համակարգերի հատվածների հրատապ (մասնակի) վերականգնման աշխատանքներ</v>
      </c>
      <c r="F13" s="471" t="str">
        <f>'Հ3 Մաս 1 և 2'!D57</f>
        <v xml:space="preserve">Պետական մարմինների կողմից օգտագործվող ոչ ֆինանսական ակտիվների հետ գործառնություններ </v>
      </c>
      <c r="G13" s="528">
        <f>'Հ3 Մաս 1 և 2'!E52</f>
        <v>2164567.3059999999</v>
      </c>
      <c r="H13" s="529">
        <f>'Հ3 Մաս 1 և 2'!F52</f>
        <v>1487495.2000000002</v>
      </c>
      <c r="I13" s="529">
        <f>'Հ3 Մաս 1 և 2'!G52</f>
        <v>1499528.99994</v>
      </c>
      <c r="J13" s="529">
        <f>'Հ3 Մաս 1 և 2'!H52</f>
        <v>0</v>
      </c>
      <c r="K13" s="530">
        <f>'Հ3 Մաս 1 և 2'!I52</f>
        <v>0</v>
      </c>
      <c r="L13" s="472"/>
      <c r="M13" s="418"/>
      <c r="N13" s="418"/>
      <c r="O13" s="418"/>
      <c r="P13" s="418"/>
      <c r="Q13" s="473"/>
      <c r="R13" s="482"/>
    </row>
    <row r="14" spans="1:18" s="396" customFormat="1" ht="91.5" customHeight="1" thickBot="1" x14ac:dyDescent="0.3">
      <c r="A14" s="479"/>
      <c r="B14" s="480"/>
      <c r="C14" s="493" t="str">
        <f>'Հ3 Մաս 1 և 2'!C58</f>
        <v>12001</v>
      </c>
      <c r="D14" s="475" t="str">
        <f>'Հ3 Մաս 1 և 2'!D59</f>
        <v>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v>
      </c>
      <c r="E14" s="494" t="str">
        <f>'Հ3 Մաս 1 և 2'!D61</f>
        <v>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v>
      </c>
      <c r="F14" s="495" t="str">
        <f>'Հ3 Մաս 1 և 2'!D63</f>
        <v xml:space="preserve"> Տրանսֆերտների տրամադրում </v>
      </c>
      <c r="G14" s="531">
        <f>'Հ3 Մաս 1 և 2'!E58</f>
        <v>137396.43400000001</v>
      </c>
      <c r="H14" s="532">
        <f>'Հ3 Մաս 1 և 2'!F58</f>
        <v>3694799.6000000006</v>
      </c>
      <c r="I14" s="532">
        <f>'Հ3 Մաս 1 և 2'!G58</f>
        <v>3597559.8832721435</v>
      </c>
      <c r="J14" s="532">
        <f>'Հ3 Մաս 1 և 2'!H58</f>
        <v>21863.1168</v>
      </c>
      <c r="K14" s="533">
        <f>'Հ3 Մաս 1 և 2'!I58</f>
        <v>0</v>
      </c>
      <c r="L14" s="474">
        <v>0</v>
      </c>
      <c r="M14" s="475">
        <v>0</v>
      </c>
      <c r="N14" s="475">
        <v>0</v>
      </c>
      <c r="O14" s="475">
        <v>0</v>
      </c>
      <c r="P14" s="475">
        <v>0</v>
      </c>
      <c r="Q14" s="476">
        <v>0</v>
      </c>
      <c r="R14" s="483"/>
    </row>
    <row r="17" spans="2:2" x14ac:dyDescent="0.25">
      <c r="B17" s="397" t="s">
        <v>417</v>
      </c>
    </row>
  </sheetData>
  <mergeCells count="17">
    <mergeCell ref="A8:B8"/>
    <mergeCell ref="K5:K6"/>
    <mergeCell ref="L5:L6"/>
    <mergeCell ref="M5:M6"/>
    <mergeCell ref="N5:N6"/>
    <mergeCell ref="O5:Q5"/>
    <mergeCell ref="R5:R6"/>
    <mergeCell ref="M4:N4"/>
    <mergeCell ref="A5:A6"/>
    <mergeCell ref="B5:C5"/>
    <mergeCell ref="D5:D6"/>
    <mergeCell ref="E5:E6"/>
    <mergeCell ref="F5:F6"/>
    <mergeCell ref="G5:G6"/>
    <mergeCell ref="H5:H6"/>
    <mergeCell ref="I5:I6"/>
    <mergeCell ref="J5:J6"/>
  </mergeCells>
  <pageMargins left="0.16" right="0.22" top="0.49" bottom="0.22" header="0.3" footer="0.16"/>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9"/>
  <sheetViews>
    <sheetView topLeftCell="C1" zoomScaleNormal="100" workbookViewId="0">
      <selection activeCell="L5" sqref="L5:L7"/>
    </sheetView>
  </sheetViews>
  <sheetFormatPr defaultRowHeight="15" x14ac:dyDescent="0.25"/>
  <cols>
    <col min="1" max="1" width="4.140625" customWidth="1"/>
    <col min="2" max="2" width="18" customWidth="1"/>
    <col min="3" max="3" width="16.7109375" customWidth="1"/>
    <col min="4" max="4" width="23.42578125" customWidth="1"/>
    <col min="5" max="5" width="31.28515625" customWidth="1"/>
    <col min="6" max="6" width="34.140625" customWidth="1"/>
    <col min="7" max="7" width="12.7109375" customWidth="1"/>
    <col min="8" max="8" width="31.7109375" customWidth="1"/>
    <col min="9" max="9" width="13.7109375" customWidth="1"/>
    <col min="10" max="10" width="42.85546875" customWidth="1"/>
    <col min="11" max="11" width="33.42578125" customWidth="1"/>
    <col min="12" max="12" width="25.85546875" customWidth="1"/>
  </cols>
  <sheetData>
    <row r="1" spans="1:12" x14ac:dyDescent="0.25">
      <c r="A1" s="4" t="s">
        <v>67</v>
      </c>
    </row>
    <row r="3" spans="1:12" x14ac:dyDescent="0.25">
      <c r="A3" s="15" t="s">
        <v>11</v>
      </c>
      <c r="B3" s="16"/>
      <c r="C3" s="16"/>
      <c r="D3" s="16"/>
      <c r="E3" s="17"/>
      <c r="F3" s="17"/>
      <c r="G3" s="17"/>
      <c r="H3" s="15"/>
      <c r="I3" s="15"/>
      <c r="J3" s="15"/>
      <c r="K3" s="15"/>
    </row>
    <row r="4" spans="1:12" ht="15.75" thickBot="1" x14ac:dyDescent="0.3"/>
    <row r="5" spans="1:12" x14ac:dyDescent="0.25">
      <c r="B5" s="586" t="s">
        <v>141</v>
      </c>
      <c r="C5" s="588" t="s">
        <v>142</v>
      </c>
      <c r="D5" s="588" t="s">
        <v>143</v>
      </c>
      <c r="E5" s="588" t="s">
        <v>12</v>
      </c>
      <c r="F5" s="588"/>
      <c r="G5" s="588"/>
      <c r="H5" s="588"/>
      <c r="I5" s="588"/>
      <c r="J5" s="588" t="s">
        <v>149</v>
      </c>
      <c r="K5" s="588" t="s">
        <v>150</v>
      </c>
      <c r="L5" s="590" t="s">
        <v>420</v>
      </c>
    </row>
    <row r="6" spans="1:12" x14ac:dyDescent="0.25">
      <c r="B6" s="587"/>
      <c r="C6" s="589"/>
      <c r="D6" s="589"/>
      <c r="E6" s="592" t="s">
        <v>144</v>
      </c>
      <c r="F6" s="593" t="s">
        <v>13</v>
      </c>
      <c r="G6" s="593"/>
      <c r="H6" s="593" t="s">
        <v>14</v>
      </c>
      <c r="I6" s="593"/>
      <c r="J6" s="589"/>
      <c r="K6" s="589"/>
      <c r="L6" s="591"/>
    </row>
    <row r="7" spans="1:12" ht="24.75" customHeight="1" x14ac:dyDescent="0.25">
      <c r="B7" s="587"/>
      <c r="C7" s="589"/>
      <c r="D7" s="589"/>
      <c r="E7" s="592"/>
      <c r="F7" s="411" t="s">
        <v>145</v>
      </c>
      <c r="G7" s="411" t="s">
        <v>146</v>
      </c>
      <c r="H7" s="411" t="s">
        <v>147</v>
      </c>
      <c r="I7" s="411" t="s">
        <v>148</v>
      </c>
      <c r="J7" s="589"/>
      <c r="K7" s="589"/>
      <c r="L7" s="591"/>
    </row>
    <row r="8" spans="1:12" ht="145.5" customHeight="1" thickBot="1" x14ac:dyDescent="0.3">
      <c r="B8" s="496" t="str">
        <f>+'Հ3 Մաս 1 և 2'!D28</f>
        <v>Ջրամատակարարման ծառայությունների հասանելիության և մատչելիության ապահովում</v>
      </c>
      <c r="C8" s="497">
        <v>1072</v>
      </c>
      <c r="D8" s="493" t="str">
        <f>+'Հ3 Մաս 1 և 2'!D26</f>
        <v>Ջրամատակարարաման և ջրահեռացման բարելավում</v>
      </c>
      <c r="E8" s="498" t="s">
        <v>448</v>
      </c>
      <c r="F8" s="498" t="s">
        <v>279</v>
      </c>
      <c r="G8" s="498">
        <v>2016</v>
      </c>
      <c r="H8" s="498" t="s">
        <v>447</v>
      </c>
      <c r="I8" s="497">
        <v>2025</v>
      </c>
      <c r="J8" s="497" t="s">
        <v>245</v>
      </c>
      <c r="K8" s="497" t="s">
        <v>244</v>
      </c>
      <c r="L8" s="499"/>
    </row>
    <row r="9" spans="1:12" ht="20.25" customHeight="1" x14ac:dyDescent="0.25"/>
  </sheetData>
  <mergeCells count="10">
    <mergeCell ref="B5:B7"/>
    <mergeCell ref="C5:C7"/>
    <mergeCell ref="D5:D7"/>
    <mergeCell ref="L5:L7"/>
    <mergeCell ref="E5:I5"/>
    <mergeCell ref="J5:J7"/>
    <mergeCell ref="K5:K7"/>
    <mergeCell ref="E6:E7"/>
    <mergeCell ref="F6:G6"/>
    <mergeCell ref="H6:I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EY76"/>
  <sheetViews>
    <sheetView workbookViewId="0">
      <selection activeCell="F78" sqref="F78"/>
    </sheetView>
  </sheetViews>
  <sheetFormatPr defaultRowHeight="15" outlineLevelRow="1" x14ac:dyDescent="0.25"/>
  <cols>
    <col min="2" max="2" width="37.7109375" customWidth="1"/>
    <col min="3" max="3" width="56.28515625" customWidth="1"/>
    <col min="4" max="9" width="14" customWidth="1"/>
  </cols>
  <sheetData>
    <row r="1" spans="1:16379" x14ac:dyDescent="0.25">
      <c r="A1" s="4" t="s">
        <v>67</v>
      </c>
    </row>
    <row r="3" spans="1:16379" ht="17.25" x14ac:dyDescent="0.25">
      <c r="A3" s="15" t="s">
        <v>151</v>
      </c>
      <c r="B3" s="21"/>
      <c r="C3" s="16"/>
      <c r="D3" s="16"/>
      <c r="E3" s="16"/>
      <c r="F3" s="17"/>
      <c r="G3" s="17"/>
      <c r="H3" s="17"/>
      <c r="I3" s="15"/>
    </row>
    <row r="5" spans="1:16379" ht="16.5" customHeight="1" x14ac:dyDescent="0.25"/>
    <row r="6" spans="1:16379" x14ac:dyDescent="0.25">
      <c r="B6" s="135" t="s">
        <v>16</v>
      </c>
      <c r="C6" s="135" t="s">
        <v>17</v>
      </c>
    </row>
    <row r="7" spans="1:16379" ht="17.25" customHeight="1" x14ac:dyDescent="0.25">
      <c r="B7" s="169">
        <v>1072</v>
      </c>
      <c r="C7" s="172" t="s">
        <v>201</v>
      </c>
    </row>
    <row r="9" spans="1:16379" ht="15.75" x14ac:dyDescent="0.25">
      <c r="A9" s="4" t="s">
        <v>152</v>
      </c>
      <c r="C9" s="20"/>
      <c r="D9" s="20"/>
      <c r="E9" s="20"/>
      <c r="F9" s="20"/>
      <c r="G9" s="20"/>
      <c r="H9" s="20"/>
      <c r="I9" s="20"/>
    </row>
    <row r="10" spans="1:16379" x14ac:dyDescent="0.25">
      <c r="J10" s="1"/>
    </row>
    <row r="11" spans="1:16379" s="5" customFormat="1" ht="16.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c r="XET11"/>
      <c r="XEU11"/>
      <c r="XEV11"/>
      <c r="XEW11"/>
      <c r="XEX11"/>
      <c r="XEY11"/>
    </row>
    <row r="12" spans="1:16379" x14ac:dyDescent="0.25">
      <c r="B12" s="22" t="s">
        <v>18</v>
      </c>
      <c r="C12" s="171">
        <v>1072</v>
      </c>
      <c r="D12" s="589" t="s">
        <v>62</v>
      </c>
      <c r="E12" s="589"/>
      <c r="F12" s="589"/>
      <c r="G12" s="589"/>
      <c r="H12" s="589"/>
      <c r="I12" s="589"/>
    </row>
    <row r="13" spans="1:16379" ht="15" customHeight="1" x14ac:dyDescent="0.25">
      <c r="B13" s="22" t="s">
        <v>19</v>
      </c>
      <c r="C13" s="171">
        <v>11005</v>
      </c>
      <c r="D13" s="557" t="s">
        <v>391</v>
      </c>
      <c r="E13" s="557" t="s">
        <v>392</v>
      </c>
      <c r="F13" s="589" t="s">
        <v>24</v>
      </c>
      <c r="G13" s="589" t="s">
        <v>357</v>
      </c>
      <c r="H13" s="589" t="s">
        <v>375</v>
      </c>
      <c r="I13" s="603" t="s">
        <v>153</v>
      </c>
    </row>
    <row r="14" spans="1:16379" ht="78" customHeight="1" x14ac:dyDescent="0.25">
      <c r="B14" s="22" t="s">
        <v>7</v>
      </c>
      <c r="C14" s="165" t="str">
        <f>+'Հ3 Մաս 1 և 2'!D34</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D14" s="600"/>
      <c r="E14" s="600"/>
      <c r="F14" s="589"/>
      <c r="G14" s="589"/>
      <c r="H14" s="589"/>
      <c r="I14" s="603"/>
    </row>
    <row r="15" spans="1:16379" ht="64.5" customHeight="1" x14ac:dyDescent="0.25">
      <c r="B15" s="22" t="s">
        <v>21</v>
      </c>
      <c r="C15" s="161" t="str">
        <f>+'Հ3 Մաս 1 և 2'!D36</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D15" s="600"/>
      <c r="E15" s="600"/>
      <c r="F15" s="589"/>
      <c r="G15" s="589"/>
      <c r="H15" s="589"/>
      <c r="I15" s="603"/>
    </row>
    <row r="16" spans="1:16379" ht="17.25" x14ac:dyDescent="0.25">
      <c r="B16" s="22" t="s">
        <v>154</v>
      </c>
      <c r="C16" s="161" t="s">
        <v>236</v>
      </c>
      <c r="D16" s="600"/>
      <c r="E16" s="600"/>
      <c r="F16" s="589"/>
      <c r="G16" s="589"/>
      <c r="H16" s="589"/>
      <c r="I16" s="603"/>
    </row>
    <row r="17" spans="2:9" x14ac:dyDescent="0.25">
      <c r="B17" s="29" t="s">
        <v>155</v>
      </c>
      <c r="C17" s="166" t="s">
        <v>247</v>
      </c>
      <c r="D17" s="601"/>
      <c r="E17" s="601"/>
      <c r="F17" s="602"/>
      <c r="G17" s="602"/>
      <c r="H17" s="602"/>
      <c r="I17" s="604"/>
    </row>
    <row r="18" spans="2:9" x14ac:dyDescent="0.25">
      <c r="B18" s="594" t="s">
        <v>22</v>
      </c>
      <c r="C18" s="595"/>
      <c r="D18" s="23"/>
      <c r="E18" s="23"/>
      <c r="F18" s="23"/>
      <c r="G18" s="23"/>
      <c r="H18" s="23"/>
      <c r="I18" s="24"/>
    </row>
    <row r="19" spans="2:9" x14ac:dyDescent="0.25">
      <c r="B19" s="25" t="s">
        <v>156</v>
      </c>
      <c r="C19" s="26" t="s">
        <v>68</v>
      </c>
      <c r="D19" s="27"/>
      <c r="E19" s="27"/>
      <c r="F19" s="27"/>
      <c r="G19" s="27"/>
      <c r="H19" s="27"/>
      <c r="I19" s="28"/>
    </row>
    <row r="20" spans="2:9" ht="16.5" customHeight="1" x14ac:dyDescent="0.25">
      <c r="B20" s="605" t="s">
        <v>278</v>
      </c>
      <c r="C20" s="606"/>
      <c r="D20" s="234">
        <v>2</v>
      </c>
      <c r="E20" s="234">
        <v>2</v>
      </c>
      <c r="F20" s="234">
        <v>1</v>
      </c>
      <c r="G20" s="234">
        <v>0</v>
      </c>
      <c r="H20" s="234"/>
      <c r="I20" s="168"/>
    </row>
    <row r="21" spans="2:9" ht="34.5" customHeight="1" x14ac:dyDescent="0.25">
      <c r="B21" s="599" t="s">
        <v>23</v>
      </c>
      <c r="C21" s="599"/>
      <c r="D21" s="167">
        <f>+'Հ3 Մաս 1 և 2'!E33</f>
        <v>161741.68900000004</v>
      </c>
      <c r="E21" s="167">
        <f>+'Հ3 Մաս 1 և 2'!F33</f>
        <v>169564.3</v>
      </c>
      <c r="F21" s="167">
        <f>+'Հ3 Մաս 1 և 2'!G33</f>
        <v>177025</v>
      </c>
      <c r="G21" s="167">
        <f>+'Հ3 Մաս 1 և 2'!H33</f>
        <v>0</v>
      </c>
      <c r="H21" s="167">
        <f>+'Հ3 Մաս 1 և 2'!I33</f>
        <v>0</v>
      </c>
      <c r="I21" s="168" t="s">
        <v>246</v>
      </c>
    </row>
    <row r="22" spans="2:9" ht="16.5" customHeight="1" x14ac:dyDescent="0.25"/>
    <row r="23" spans="2:9" x14ac:dyDescent="0.25">
      <c r="B23" s="22" t="s">
        <v>18</v>
      </c>
      <c r="C23" s="171">
        <v>1072</v>
      </c>
      <c r="D23" s="589" t="s">
        <v>62</v>
      </c>
      <c r="E23" s="589"/>
      <c r="F23" s="589"/>
      <c r="G23" s="589"/>
      <c r="H23" s="589"/>
      <c r="I23" s="589"/>
    </row>
    <row r="24" spans="2:9" ht="15" customHeight="1" x14ac:dyDescent="0.25">
      <c r="B24" s="22" t="s">
        <v>19</v>
      </c>
      <c r="C24" s="171">
        <v>11007</v>
      </c>
      <c r="D24" s="557" t="s">
        <v>391</v>
      </c>
      <c r="E24" s="557" t="s">
        <v>392</v>
      </c>
      <c r="F24" s="589" t="s">
        <v>24</v>
      </c>
      <c r="G24" s="589" t="s">
        <v>357</v>
      </c>
      <c r="H24" s="589" t="s">
        <v>375</v>
      </c>
      <c r="I24" s="603" t="s">
        <v>153</v>
      </c>
    </row>
    <row r="25" spans="2:9" ht="54.75" customHeight="1" x14ac:dyDescent="0.25">
      <c r="B25" s="22" t="s">
        <v>7</v>
      </c>
      <c r="C25" s="165" t="str">
        <f>+'Հ3 Մաս 1 և 2'!D40</f>
        <v>Գերմանիայի զարգացման վարկերի բանկի աջակցությամբ ջրամատակարարման և ջրահեռացման ենթակառուցվածքների վերականգման ծրագրի երրորդ փուլ</v>
      </c>
      <c r="D25" s="600"/>
      <c r="E25" s="600"/>
      <c r="F25" s="589"/>
      <c r="G25" s="589"/>
      <c r="H25" s="589"/>
      <c r="I25" s="603"/>
    </row>
    <row r="26" spans="2:9" ht="46.5" customHeight="1" x14ac:dyDescent="0.25">
      <c r="B26" s="22" t="s">
        <v>21</v>
      </c>
      <c r="C26" s="161" t="str">
        <f>+'Հ3 Մաս 1 և 2'!D42</f>
        <v>Համայնքային ջրամատակարարման և ջրահեռացման ենթակառուցվածքների վերականգնման ծրագրի աուդիտի իրականացում</v>
      </c>
      <c r="D26" s="600"/>
      <c r="E26" s="600"/>
      <c r="F26" s="589"/>
      <c r="G26" s="589"/>
      <c r="H26" s="589"/>
      <c r="I26" s="603"/>
    </row>
    <row r="27" spans="2:9" ht="17.25" x14ac:dyDescent="0.25">
      <c r="B27" s="22" t="s">
        <v>154</v>
      </c>
      <c r="C27" s="161" t="s">
        <v>236</v>
      </c>
      <c r="D27" s="600"/>
      <c r="E27" s="600"/>
      <c r="F27" s="589"/>
      <c r="G27" s="589"/>
      <c r="H27" s="589"/>
      <c r="I27" s="603"/>
    </row>
    <row r="28" spans="2:9" x14ac:dyDescent="0.25">
      <c r="B28" s="29" t="s">
        <v>155</v>
      </c>
      <c r="C28" s="166" t="s">
        <v>247</v>
      </c>
      <c r="D28" s="601"/>
      <c r="E28" s="601"/>
      <c r="F28" s="602"/>
      <c r="G28" s="602"/>
      <c r="H28" s="602"/>
      <c r="I28" s="604"/>
    </row>
    <row r="29" spans="2:9" x14ac:dyDescent="0.25">
      <c r="B29" s="594" t="s">
        <v>22</v>
      </c>
      <c r="C29" s="595"/>
      <c r="D29" s="23"/>
      <c r="E29" s="23"/>
      <c r="F29" s="23"/>
      <c r="G29" s="23"/>
      <c r="H29" s="23"/>
      <c r="I29" s="24"/>
    </row>
    <row r="30" spans="2:9" x14ac:dyDescent="0.25">
      <c r="B30" s="25" t="s">
        <v>156</v>
      </c>
      <c r="C30" s="26" t="s">
        <v>68</v>
      </c>
      <c r="D30" s="27"/>
      <c r="E30" s="27"/>
      <c r="F30" s="27"/>
      <c r="G30" s="27"/>
      <c r="H30" s="27"/>
      <c r="I30" s="28"/>
    </row>
    <row r="31" spans="2:9" x14ac:dyDescent="0.25">
      <c r="B31" s="605" t="s">
        <v>277</v>
      </c>
      <c r="C31" s="606"/>
      <c r="D31" s="234">
        <v>1</v>
      </c>
      <c r="E31" s="234">
        <v>1</v>
      </c>
      <c r="F31" s="234">
        <v>1</v>
      </c>
      <c r="G31" s="234">
        <v>1</v>
      </c>
      <c r="H31" s="234">
        <v>0</v>
      </c>
      <c r="I31" s="168"/>
    </row>
    <row r="32" spans="2:9" ht="34.5" customHeight="1" x14ac:dyDescent="0.25">
      <c r="B32" s="599" t="s">
        <v>23</v>
      </c>
      <c r="C32" s="599"/>
      <c r="D32" s="167">
        <f>+'Հ3 Մաս 1 և 2'!E39</f>
        <v>93719.751499999998</v>
      </c>
      <c r="E32" s="167">
        <f>+'Հ3 Մաս 1 և 2'!F39</f>
        <v>51000</v>
      </c>
      <c r="F32" s="167">
        <f>+'Հ3 Մաս 1 և 2'!G39</f>
        <v>52559.367934800001</v>
      </c>
      <c r="G32" s="167">
        <f>+'Հ3 Մաս 1 և 2'!H39</f>
        <v>28280.571934799998</v>
      </c>
      <c r="H32" s="167">
        <f>+'Հ3 Մաս 1 և 2'!I39</f>
        <v>0</v>
      </c>
      <c r="I32" s="168" t="s">
        <v>246</v>
      </c>
    </row>
    <row r="33" spans="2:9" ht="16.5" customHeight="1" x14ac:dyDescent="0.25"/>
    <row r="34" spans="2:9" x14ac:dyDescent="0.25">
      <c r="B34" s="22" t="s">
        <v>18</v>
      </c>
      <c r="C34" s="171">
        <v>1072</v>
      </c>
      <c r="D34" s="589" t="s">
        <v>62</v>
      </c>
      <c r="E34" s="589"/>
      <c r="F34" s="589"/>
      <c r="G34" s="589"/>
      <c r="H34" s="589"/>
      <c r="I34" s="589"/>
    </row>
    <row r="35" spans="2:9" ht="15" customHeight="1" x14ac:dyDescent="0.25">
      <c r="B35" s="22" t="s">
        <v>19</v>
      </c>
      <c r="C35" s="171">
        <v>31001</v>
      </c>
      <c r="D35" s="557" t="s">
        <v>391</v>
      </c>
      <c r="E35" s="557" t="s">
        <v>392</v>
      </c>
      <c r="F35" s="589" t="s">
        <v>24</v>
      </c>
      <c r="G35" s="589" t="s">
        <v>357</v>
      </c>
      <c r="H35" s="589" t="s">
        <v>375</v>
      </c>
      <c r="I35" s="603" t="s">
        <v>153</v>
      </c>
    </row>
    <row r="36" spans="2:9" ht="80.25" customHeight="1" x14ac:dyDescent="0.25">
      <c r="B36" s="22" t="s">
        <v>7</v>
      </c>
      <c r="C36" s="165" t="str">
        <f>+'Հ3 Մաս 1 և 2'!D47</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D36" s="600"/>
      <c r="E36" s="600"/>
      <c r="F36" s="589"/>
      <c r="G36" s="589"/>
      <c r="H36" s="589"/>
      <c r="I36" s="603"/>
    </row>
    <row r="37" spans="2:9" ht="72.75" customHeight="1" x14ac:dyDescent="0.25">
      <c r="B37" s="22" t="s">
        <v>21</v>
      </c>
      <c r="C37" s="161" t="str">
        <f>+'Հ3 Մաս 1 և 2'!D49</f>
        <v>14 քաղաքների և 44 գյուղական բնակավայրերի ջրամատակարարման և ջրահեռացման համակարգերի հատվածների հրատապ (մասնակի) վերականգնման աշխատանքներ</v>
      </c>
      <c r="D37" s="600"/>
      <c r="E37" s="600"/>
      <c r="F37" s="589"/>
      <c r="G37" s="589"/>
      <c r="H37" s="589"/>
      <c r="I37" s="603"/>
    </row>
    <row r="38" spans="2:9" ht="33" customHeight="1" x14ac:dyDescent="0.25">
      <c r="B38" s="22" t="s">
        <v>154</v>
      </c>
      <c r="C38" s="161" t="s">
        <v>237</v>
      </c>
      <c r="D38" s="600"/>
      <c r="E38" s="600"/>
      <c r="F38" s="589"/>
      <c r="G38" s="589"/>
      <c r="H38" s="589"/>
      <c r="I38" s="603"/>
    </row>
    <row r="39" spans="2:9" x14ac:dyDescent="0.25">
      <c r="B39" s="29" t="s">
        <v>155</v>
      </c>
      <c r="C39" s="166" t="s">
        <v>247</v>
      </c>
      <c r="D39" s="601"/>
      <c r="E39" s="601"/>
      <c r="F39" s="602"/>
      <c r="G39" s="602"/>
      <c r="H39" s="602"/>
      <c r="I39" s="604"/>
    </row>
    <row r="40" spans="2:9" x14ac:dyDescent="0.25">
      <c r="B40" s="594" t="s">
        <v>22</v>
      </c>
      <c r="C40" s="595"/>
      <c r="D40" s="23"/>
      <c r="E40" s="23"/>
      <c r="F40" s="23"/>
      <c r="G40" s="23"/>
      <c r="H40" s="23"/>
      <c r="I40" s="24"/>
    </row>
    <row r="41" spans="2:9" x14ac:dyDescent="0.25">
      <c r="B41" s="25" t="s">
        <v>156</v>
      </c>
      <c r="C41" s="26" t="s">
        <v>68</v>
      </c>
      <c r="D41" s="27"/>
      <c r="E41" s="27"/>
      <c r="F41" s="27"/>
      <c r="G41" s="27"/>
      <c r="H41" s="27"/>
      <c r="I41" s="28"/>
    </row>
    <row r="42" spans="2:9" x14ac:dyDescent="0.25">
      <c r="B42" s="607" t="s">
        <v>248</v>
      </c>
      <c r="C42" s="166" t="s">
        <v>249</v>
      </c>
      <c r="D42" s="167">
        <v>70.7</v>
      </c>
      <c r="E42" s="173" t="s">
        <v>396</v>
      </c>
      <c r="F42" s="173">
        <v>83.3</v>
      </c>
      <c r="G42" s="173">
        <v>0</v>
      </c>
      <c r="H42" s="170"/>
      <c r="I42" s="596" t="s">
        <v>393</v>
      </c>
    </row>
    <row r="43" spans="2:9" x14ac:dyDescent="0.25">
      <c r="B43" s="608"/>
      <c r="C43" s="166" t="s">
        <v>250</v>
      </c>
      <c r="D43" s="167">
        <v>1</v>
      </c>
      <c r="E43" s="173">
        <v>0</v>
      </c>
      <c r="F43" s="174">
        <v>2488</v>
      </c>
      <c r="G43" s="173">
        <v>0</v>
      </c>
      <c r="H43" s="170"/>
      <c r="I43" s="597"/>
    </row>
    <row r="44" spans="2:9" x14ac:dyDescent="0.25">
      <c r="B44" s="609"/>
      <c r="C44" s="166" t="s">
        <v>251</v>
      </c>
      <c r="D44" s="167">
        <v>1950</v>
      </c>
      <c r="E44" s="173">
        <v>0</v>
      </c>
      <c r="F44" s="500">
        <v>0.15</v>
      </c>
      <c r="G44" s="173">
        <v>0</v>
      </c>
      <c r="H44" s="170"/>
      <c r="I44" s="597"/>
    </row>
    <row r="45" spans="2:9" ht="34.5" customHeight="1" x14ac:dyDescent="0.25">
      <c r="B45" s="599" t="s">
        <v>23</v>
      </c>
      <c r="C45" s="599"/>
      <c r="D45" s="167">
        <f>+'Հ3 Մաս 1 և 2'!E46</f>
        <v>2732970.2527300003</v>
      </c>
      <c r="E45" s="167">
        <f>+'Հ3 Մաս 1 և 2'!F46</f>
        <v>1423557.5999999999</v>
      </c>
      <c r="F45" s="167">
        <f>+'Հ3 Մաս 1 և 2'!G46</f>
        <v>2693823.9659580151</v>
      </c>
      <c r="G45" s="167">
        <f>+'Հ3 Մաս 1 և 2'!H46</f>
        <v>137425.30560000002</v>
      </c>
      <c r="H45" s="167">
        <f>+'Հ3 Մաս 1 և 2'!I46</f>
        <v>0</v>
      </c>
      <c r="I45" s="598"/>
    </row>
    <row r="46" spans="2:9" ht="16.5" customHeight="1" x14ac:dyDescent="0.25"/>
    <row r="47" spans="2:9" x14ac:dyDescent="0.25">
      <c r="B47" s="22" t="s">
        <v>18</v>
      </c>
      <c r="C47" s="171">
        <v>1072</v>
      </c>
      <c r="D47" s="589" t="s">
        <v>62</v>
      </c>
      <c r="E47" s="589"/>
      <c r="F47" s="589"/>
      <c r="G47" s="589"/>
      <c r="H47" s="589"/>
      <c r="I47" s="589"/>
    </row>
    <row r="48" spans="2:9" ht="15" customHeight="1" x14ac:dyDescent="0.25">
      <c r="B48" s="22" t="s">
        <v>19</v>
      </c>
      <c r="C48" s="171">
        <v>31002</v>
      </c>
      <c r="D48" s="557" t="s">
        <v>391</v>
      </c>
      <c r="E48" s="557" t="s">
        <v>392</v>
      </c>
      <c r="F48" s="589" t="s">
        <v>24</v>
      </c>
      <c r="G48" s="589" t="s">
        <v>357</v>
      </c>
      <c r="H48" s="589" t="s">
        <v>375</v>
      </c>
      <c r="I48" s="603" t="s">
        <v>153</v>
      </c>
    </row>
    <row r="49" spans="2:9" ht="80.25" customHeight="1" x14ac:dyDescent="0.25">
      <c r="B49" s="22" t="s">
        <v>7</v>
      </c>
      <c r="C49" s="165" t="str">
        <f>+'Հ3 Մաս 1 և 2'!D53</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D49" s="600"/>
      <c r="E49" s="600"/>
      <c r="F49" s="589"/>
      <c r="G49" s="589"/>
      <c r="H49" s="589"/>
      <c r="I49" s="603"/>
    </row>
    <row r="50" spans="2:9" ht="72.75" customHeight="1" x14ac:dyDescent="0.25">
      <c r="B50" s="22" t="s">
        <v>21</v>
      </c>
      <c r="C50" s="161" t="str">
        <f>+'Հ3 Մաս 1 և 2'!D55</f>
        <v>14 քաղաքների և 44 գյուղական բնակավայրերի ջրամատակարարման և ջրահեռացման համակարգերի հատվածների հրատապ (մասնակի) վերականգնման աշխատանքներ</v>
      </c>
      <c r="D50" s="600"/>
      <c r="E50" s="600"/>
      <c r="F50" s="589"/>
      <c r="G50" s="589"/>
      <c r="H50" s="589"/>
      <c r="I50" s="603"/>
    </row>
    <row r="51" spans="2:9" ht="33" customHeight="1" x14ac:dyDescent="0.25">
      <c r="B51" s="22" t="s">
        <v>154</v>
      </c>
      <c r="C51" s="161" t="s">
        <v>237</v>
      </c>
      <c r="D51" s="600"/>
      <c r="E51" s="600"/>
      <c r="F51" s="589"/>
      <c r="G51" s="589"/>
      <c r="H51" s="589"/>
      <c r="I51" s="603"/>
    </row>
    <row r="52" spans="2:9" x14ac:dyDescent="0.25">
      <c r="B52" s="29" t="s">
        <v>155</v>
      </c>
      <c r="C52" s="166" t="s">
        <v>247</v>
      </c>
      <c r="D52" s="601"/>
      <c r="E52" s="601"/>
      <c r="F52" s="602"/>
      <c r="G52" s="602"/>
      <c r="H52" s="602"/>
      <c r="I52" s="604"/>
    </row>
    <row r="53" spans="2:9" x14ac:dyDescent="0.25">
      <c r="B53" s="594" t="s">
        <v>22</v>
      </c>
      <c r="C53" s="595"/>
      <c r="D53" s="23"/>
      <c r="E53" s="23"/>
      <c r="F53" s="23"/>
      <c r="G53" s="23"/>
      <c r="H53" s="23"/>
      <c r="I53" s="24"/>
    </row>
    <row r="54" spans="2:9" x14ac:dyDescent="0.25">
      <c r="B54" s="25" t="s">
        <v>156</v>
      </c>
      <c r="C54" s="26" t="s">
        <v>68</v>
      </c>
      <c r="D54" s="27"/>
      <c r="E54" s="27"/>
      <c r="F54" s="27"/>
      <c r="G54" s="27"/>
      <c r="H54" s="27"/>
      <c r="I54" s="28"/>
    </row>
    <row r="55" spans="2:9" x14ac:dyDescent="0.25">
      <c r="B55" s="607" t="s">
        <v>248</v>
      </c>
      <c r="C55" s="166" t="s">
        <v>249</v>
      </c>
      <c r="D55" s="167">
        <v>49.2</v>
      </c>
      <c r="E55" s="173">
        <v>32</v>
      </c>
      <c r="F55" s="173">
        <v>46.3</v>
      </c>
      <c r="G55" s="173">
        <v>0</v>
      </c>
      <c r="H55" s="170"/>
      <c r="I55" s="596" t="s">
        <v>246</v>
      </c>
    </row>
    <row r="56" spans="2:9" x14ac:dyDescent="0.25">
      <c r="B56" s="608"/>
      <c r="C56" s="166" t="s">
        <v>250</v>
      </c>
      <c r="D56" s="167">
        <v>4.5324</v>
      </c>
      <c r="E56" s="173">
        <v>0</v>
      </c>
      <c r="F56" s="174">
        <v>1382</v>
      </c>
      <c r="G56" s="173">
        <v>0</v>
      </c>
      <c r="H56" s="170"/>
      <c r="I56" s="597"/>
    </row>
    <row r="57" spans="2:9" x14ac:dyDescent="0.25">
      <c r="B57" s="609"/>
      <c r="C57" s="166" t="s">
        <v>251</v>
      </c>
      <c r="D57" s="167">
        <v>1648</v>
      </c>
      <c r="E57" s="173">
        <v>0</v>
      </c>
      <c r="F57" s="173"/>
      <c r="G57" s="173">
        <v>0</v>
      </c>
      <c r="H57" s="170"/>
      <c r="I57" s="597"/>
    </row>
    <row r="58" spans="2:9" ht="34.5" customHeight="1" x14ac:dyDescent="0.25">
      <c r="B58" s="599" t="s">
        <v>23</v>
      </c>
      <c r="C58" s="599"/>
      <c r="D58" s="167">
        <f>+'Հ3 Մաս 1 և 2'!E52</f>
        <v>2164567.3059999999</v>
      </c>
      <c r="E58" s="167">
        <f>+'Հ3 Մաս 1 և 2'!F52</f>
        <v>1487495.2000000002</v>
      </c>
      <c r="F58" s="167">
        <f>+'Հ3 Մաս 1 և 2'!G52</f>
        <v>1499528.99994</v>
      </c>
      <c r="G58" s="167">
        <f>+'Հ3 Մաս 1 և 2'!H52</f>
        <v>0</v>
      </c>
      <c r="H58" s="167">
        <f>+'Հ3 Մաս 1 և 2'!I52</f>
        <v>0</v>
      </c>
      <c r="I58" s="598"/>
    </row>
    <row r="60" spans="2:9" x14ac:dyDescent="0.25">
      <c r="B60" s="22" t="s">
        <v>18</v>
      </c>
      <c r="C60" s="171">
        <v>1072</v>
      </c>
      <c r="D60" s="589" t="s">
        <v>62</v>
      </c>
      <c r="E60" s="589"/>
      <c r="F60" s="589"/>
      <c r="G60" s="589"/>
      <c r="H60" s="589"/>
      <c r="I60" s="589"/>
    </row>
    <row r="61" spans="2:9" ht="15" customHeight="1" x14ac:dyDescent="0.25">
      <c r="B61" s="22" t="s">
        <v>19</v>
      </c>
      <c r="C61" s="171">
        <v>12001</v>
      </c>
      <c r="D61" s="557" t="s">
        <v>391</v>
      </c>
      <c r="E61" s="557" t="s">
        <v>392</v>
      </c>
      <c r="F61" s="589" t="s">
        <v>24</v>
      </c>
      <c r="G61" s="589" t="s">
        <v>357</v>
      </c>
      <c r="H61" s="589" t="s">
        <v>375</v>
      </c>
      <c r="I61" s="603" t="s">
        <v>153</v>
      </c>
    </row>
    <row r="62" spans="2:9" ht="80.25" customHeight="1" x14ac:dyDescent="0.25">
      <c r="B62" s="22" t="s">
        <v>7</v>
      </c>
      <c r="C62" s="165" t="str">
        <f>+'Հ3 Մաս 1 և 2'!D59</f>
        <v>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v>
      </c>
      <c r="D62" s="600"/>
      <c r="E62" s="600"/>
      <c r="F62" s="589"/>
      <c r="G62" s="589"/>
      <c r="H62" s="589"/>
      <c r="I62" s="603"/>
    </row>
    <row r="63" spans="2:9" ht="57" customHeight="1" x14ac:dyDescent="0.25">
      <c r="B63" s="22" t="s">
        <v>21</v>
      </c>
      <c r="C63" s="161" t="str">
        <f>+'Հ3 Մաս 1 և 2'!D61</f>
        <v>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v>
      </c>
      <c r="D63" s="600"/>
      <c r="E63" s="600"/>
      <c r="F63" s="589"/>
      <c r="G63" s="589"/>
      <c r="H63" s="589"/>
      <c r="I63" s="603"/>
    </row>
    <row r="64" spans="2:9" ht="24" customHeight="1" x14ac:dyDescent="0.25">
      <c r="B64" s="22" t="s">
        <v>154</v>
      </c>
      <c r="C64" s="161" t="s">
        <v>238</v>
      </c>
      <c r="D64" s="600"/>
      <c r="E64" s="600"/>
      <c r="F64" s="589"/>
      <c r="G64" s="589"/>
      <c r="H64" s="589"/>
      <c r="I64" s="603"/>
    </row>
    <row r="65" spans="2:9" x14ac:dyDescent="0.25">
      <c r="B65" s="29" t="s">
        <v>155</v>
      </c>
      <c r="C65" s="166" t="s">
        <v>247</v>
      </c>
      <c r="D65" s="601"/>
      <c r="E65" s="601"/>
      <c r="F65" s="602"/>
      <c r="G65" s="602"/>
      <c r="H65" s="602"/>
      <c r="I65" s="604"/>
    </row>
    <row r="66" spans="2:9" x14ac:dyDescent="0.25">
      <c r="B66" s="594" t="s">
        <v>22</v>
      </c>
      <c r="C66" s="595"/>
      <c r="D66" s="23"/>
      <c r="E66" s="23"/>
      <c r="F66" s="23"/>
      <c r="G66" s="23"/>
      <c r="H66" s="23"/>
      <c r="I66" s="24"/>
    </row>
    <row r="67" spans="2:9" x14ac:dyDescent="0.25">
      <c r="B67" s="25" t="s">
        <v>156</v>
      </c>
      <c r="C67" s="26" t="s">
        <v>68</v>
      </c>
      <c r="D67" s="27"/>
      <c r="E67" s="27"/>
      <c r="F67" s="27"/>
      <c r="G67" s="27"/>
      <c r="H67" s="27"/>
      <c r="I67" s="28"/>
    </row>
    <row r="68" spans="2:9" x14ac:dyDescent="0.25">
      <c r="B68" s="607" t="s">
        <v>248</v>
      </c>
      <c r="C68" s="166" t="s">
        <v>249</v>
      </c>
      <c r="D68" s="167">
        <v>0</v>
      </c>
      <c r="E68" s="393">
        <v>62.898499999999999</v>
      </c>
      <c r="F68" s="173">
        <v>26.6</v>
      </c>
      <c r="G68" s="173">
        <v>0</v>
      </c>
      <c r="H68" s="170"/>
      <c r="I68" s="596" t="s">
        <v>394</v>
      </c>
    </row>
    <row r="69" spans="2:9" x14ac:dyDescent="0.25">
      <c r="B69" s="608"/>
      <c r="C69" s="166" t="s">
        <v>250</v>
      </c>
      <c r="D69" s="167">
        <v>0</v>
      </c>
      <c r="E69" s="393">
        <v>25.985399999999998</v>
      </c>
      <c r="F69" s="173">
        <v>29.7</v>
      </c>
      <c r="G69" s="173">
        <v>0</v>
      </c>
      <c r="H69" s="170"/>
      <c r="I69" s="597"/>
    </row>
    <row r="70" spans="2:9" x14ac:dyDescent="0.25">
      <c r="B70" s="608"/>
      <c r="C70" s="166" t="s">
        <v>251</v>
      </c>
      <c r="D70" s="167">
        <v>0</v>
      </c>
      <c r="E70" s="392" t="s">
        <v>395</v>
      </c>
      <c r="F70" s="174">
        <v>1482</v>
      </c>
      <c r="G70" s="174">
        <v>0</v>
      </c>
      <c r="H70" s="170"/>
      <c r="I70" s="597"/>
    </row>
    <row r="71" spans="2:9" ht="34.5" customHeight="1" x14ac:dyDescent="0.25">
      <c r="B71" s="599" t="s">
        <v>23</v>
      </c>
      <c r="C71" s="599"/>
      <c r="D71" s="167">
        <f>+'Հ3 Մաս 1 և 2'!E58</f>
        <v>137396.43400000001</v>
      </c>
      <c r="E71" s="167">
        <f>+'Հ3 Մաս 1 և 2'!F58</f>
        <v>3694799.6000000006</v>
      </c>
      <c r="F71" s="167">
        <f>+'Հ3 Մաս 1 և 2'!G58</f>
        <v>3597559.8832721435</v>
      </c>
      <c r="G71" s="167">
        <f>+'Հ3 Մաս 1 և 2'!H58</f>
        <v>21863.1168</v>
      </c>
      <c r="H71" s="167">
        <f>+'Հ3 Մաս 1 և 2'!I58</f>
        <v>0</v>
      </c>
      <c r="I71" s="598"/>
    </row>
    <row r="73" spans="2:9" hidden="1" outlineLevel="1" x14ac:dyDescent="0.25">
      <c r="D73" s="175">
        <f>+D71+D58+D45+D32+D21</f>
        <v>5290395.4332300005</v>
      </c>
      <c r="E73" s="175">
        <f>+E71+E58+E45+E32+E21</f>
        <v>6826416.7000000002</v>
      </c>
      <c r="F73" s="175">
        <f>+F71+F58+F45+F32+F21</f>
        <v>8020497.2171049584</v>
      </c>
      <c r="G73" s="175">
        <f>+G71+G58+G45+G32+G21</f>
        <v>187568.99433479999</v>
      </c>
      <c r="H73" s="175">
        <f>+H71+H58+H45+H32+H21</f>
        <v>0</v>
      </c>
      <c r="I73" s="175"/>
    </row>
    <row r="74" spans="2:9" hidden="1" outlineLevel="1" x14ac:dyDescent="0.25">
      <c r="D74" s="175">
        <f>+'Հ3 Մաս 1 և 2'!E25</f>
        <v>5290395.4332300015</v>
      </c>
      <c r="E74" s="175">
        <f>+'Հ3 Մաս 1 և 2'!F25</f>
        <v>6826416.7000000002</v>
      </c>
      <c r="F74" s="175">
        <f>+'Հ3 Մաս 1 և 2'!G25</f>
        <v>8020497.2171049584</v>
      </c>
      <c r="G74" s="175">
        <f>+'Հ3 Մաս 1 և 2'!H25</f>
        <v>187568.99433479999</v>
      </c>
      <c r="H74" s="175">
        <f>+'Հ3 Մաս 1 և 2'!I25</f>
        <v>0</v>
      </c>
    </row>
    <row r="75" spans="2:9" hidden="1" outlineLevel="1" x14ac:dyDescent="0.25">
      <c r="D75" s="143">
        <f>+D73-D74</f>
        <v>0</v>
      </c>
      <c r="E75" s="143">
        <f t="shared" ref="E75:H75" si="0">+E73-E74</f>
        <v>0</v>
      </c>
      <c r="F75" s="143">
        <f t="shared" si="0"/>
        <v>0</v>
      </c>
      <c r="G75" s="143">
        <f t="shared" si="0"/>
        <v>0</v>
      </c>
      <c r="H75" s="143">
        <f t="shared" si="0"/>
        <v>0</v>
      </c>
    </row>
    <row r="76" spans="2:9" collapsed="1" x14ac:dyDescent="0.25"/>
  </sheetData>
  <mergeCells count="53">
    <mergeCell ref="I68:I71"/>
    <mergeCell ref="B71:C71"/>
    <mergeCell ref="D60:I60"/>
    <mergeCell ref="D61:D65"/>
    <mergeCell ref="E61:E65"/>
    <mergeCell ref="I61:I65"/>
    <mergeCell ref="F61:F65"/>
    <mergeCell ref="G61:G65"/>
    <mergeCell ref="H61:H65"/>
    <mergeCell ref="B66:C66"/>
    <mergeCell ref="B68:B70"/>
    <mergeCell ref="B55:B57"/>
    <mergeCell ref="I55:I58"/>
    <mergeCell ref="B58:C58"/>
    <mergeCell ref="B42:B44"/>
    <mergeCell ref="D47:I47"/>
    <mergeCell ref="D48:D52"/>
    <mergeCell ref="E48:E52"/>
    <mergeCell ref="F48:F52"/>
    <mergeCell ref="G48:G52"/>
    <mergeCell ref="H48:H52"/>
    <mergeCell ref="I48:I52"/>
    <mergeCell ref="B53:C53"/>
    <mergeCell ref="D12:I12"/>
    <mergeCell ref="D13:D17"/>
    <mergeCell ref="E13:E17"/>
    <mergeCell ref="F13:F17"/>
    <mergeCell ref="G13:G17"/>
    <mergeCell ref="H13:H17"/>
    <mergeCell ref="I13:I17"/>
    <mergeCell ref="B29:C29"/>
    <mergeCell ref="B32:C32"/>
    <mergeCell ref="B18:C18"/>
    <mergeCell ref="B21:C21"/>
    <mergeCell ref="D23:I23"/>
    <mergeCell ref="D24:D28"/>
    <mergeCell ref="E24:E28"/>
    <mergeCell ref="F24:F28"/>
    <mergeCell ref="G24:G28"/>
    <mergeCell ref="H24:H28"/>
    <mergeCell ref="I24:I28"/>
    <mergeCell ref="B31:C31"/>
    <mergeCell ref="B20:C20"/>
    <mergeCell ref="B40:C40"/>
    <mergeCell ref="I42:I45"/>
    <mergeCell ref="B45:C45"/>
    <mergeCell ref="D34:I34"/>
    <mergeCell ref="D35:D39"/>
    <mergeCell ref="E35:E39"/>
    <mergeCell ref="F35:F39"/>
    <mergeCell ref="G35:G39"/>
    <mergeCell ref="H35:H39"/>
    <mergeCell ref="I35:I39"/>
  </mergeCells>
  <pageMargins left="0.2" right="0.2" top="0.25" bottom="0.2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C1:Y39"/>
  <sheetViews>
    <sheetView topLeftCell="L22" zoomScaleNormal="100" workbookViewId="0">
      <selection activeCell="T27" sqref="T27"/>
    </sheetView>
  </sheetViews>
  <sheetFormatPr defaultRowHeight="15" outlineLevelRow="1" x14ac:dyDescent="0.25"/>
  <cols>
    <col min="1" max="1" width="0.85546875" customWidth="1"/>
    <col min="2" max="2" width="3.140625" customWidth="1"/>
    <col min="3" max="3" width="6" customWidth="1"/>
    <col min="4" max="4" width="11.140625" customWidth="1"/>
    <col min="5" max="5" width="54.7109375" customWidth="1"/>
    <col min="6" max="8" width="7.28515625" customWidth="1"/>
    <col min="9" max="9" width="13.85546875" customWidth="1"/>
    <col min="10" max="11" width="13.28515625" customWidth="1"/>
    <col min="12" max="12" width="13.85546875" customWidth="1"/>
    <col min="13" max="13" width="13.5703125" customWidth="1"/>
    <col min="14" max="14" width="13.7109375" customWidth="1"/>
    <col min="15" max="15" width="13.28515625" customWidth="1"/>
    <col min="16" max="16" width="13.85546875" customWidth="1"/>
    <col min="17" max="17" width="13.5703125" customWidth="1"/>
    <col min="18" max="18" width="13.7109375" customWidth="1"/>
    <col min="19" max="19" width="16.5703125" style="176" bestFit="1" customWidth="1"/>
    <col min="20" max="22" width="21.28515625" style="176" customWidth="1"/>
    <col min="23" max="23" width="18" style="176" bestFit="1" customWidth="1"/>
    <col min="24" max="24" width="15.85546875" style="176" customWidth="1"/>
    <col min="25" max="25" width="11.28515625" style="176" customWidth="1"/>
  </cols>
  <sheetData>
    <row r="1" spans="3:25" ht="21" customHeight="1" x14ac:dyDescent="0.25">
      <c r="C1" s="610" t="s">
        <v>252</v>
      </c>
      <c r="D1" s="610"/>
      <c r="E1" s="610"/>
      <c r="F1" s="610"/>
      <c r="G1" s="610"/>
      <c r="H1" s="610"/>
      <c r="I1" s="610"/>
      <c r="J1" s="610"/>
      <c r="K1" s="610"/>
      <c r="L1" s="610"/>
      <c r="M1" s="610"/>
      <c r="N1" s="610"/>
      <c r="O1" s="610"/>
      <c r="P1" s="610"/>
      <c r="Q1" s="610"/>
      <c r="R1" s="610"/>
    </row>
    <row r="2" spans="3:25" ht="21" customHeight="1" x14ac:dyDescent="0.25">
      <c r="C2" s="257"/>
      <c r="D2" s="257"/>
      <c r="E2" s="257"/>
      <c r="F2" s="257"/>
      <c r="G2" s="257"/>
      <c r="H2" s="257"/>
      <c r="I2" s="257"/>
      <c r="J2" s="257"/>
      <c r="K2" s="610" t="s">
        <v>311</v>
      </c>
      <c r="L2" s="610"/>
      <c r="M2" s="610"/>
      <c r="N2" s="610"/>
      <c r="O2" s="257"/>
      <c r="P2" s="257"/>
      <c r="Q2" s="257"/>
      <c r="R2" s="257"/>
    </row>
    <row r="3" spans="3:25" ht="13.5" customHeight="1" thickBot="1" x14ac:dyDescent="0.3">
      <c r="C3" s="52"/>
      <c r="I3" s="108"/>
      <c r="J3" s="108" t="e">
        <f>+J6-Հ4!#REF!</f>
        <v>#REF!</v>
      </c>
      <c r="K3" s="108"/>
      <c r="L3" s="108" t="e">
        <f>+L6-Հ4!#REF!</f>
        <v>#REF!</v>
      </c>
      <c r="M3" s="108" t="e">
        <f>+M6-Հ4!#REF!</f>
        <v>#REF!</v>
      </c>
      <c r="N3" s="108" t="e">
        <f>+N6-Հ4!#REF!</f>
        <v>#REF!</v>
      </c>
      <c r="O3" s="108"/>
      <c r="P3" s="108" t="e">
        <f>+P6-Հ4!#REF!</f>
        <v>#REF!</v>
      </c>
      <c r="Q3" s="108" t="e">
        <f>+Q6-Հ4!#REF!</f>
        <v>#REF!</v>
      </c>
      <c r="R3" s="108" t="e">
        <f>+R6-Հ4!#REF!</f>
        <v>#REF!</v>
      </c>
      <c r="S3" s="177"/>
    </row>
    <row r="4" spans="3:25" ht="35.25" customHeight="1" x14ac:dyDescent="0.25">
      <c r="C4" s="611" t="s">
        <v>25</v>
      </c>
      <c r="D4" s="612"/>
      <c r="E4" s="612" t="s">
        <v>253</v>
      </c>
      <c r="F4" s="615" t="s">
        <v>254</v>
      </c>
      <c r="G4" s="615"/>
      <c r="H4" s="615"/>
      <c r="I4" s="612" t="s">
        <v>257</v>
      </c>
      <c r="J4" s="612" t="s">
        <v>258</v>
      </c>
      <c r="K4" s="622" t="s">
        <v>276</v>
      </c>
      <c r="L4" s="624" t="s">
        <v>255</v>
      </c>
      <c r="M4" s="626" t="s">
        <v>256</v>
      </c>
      <c r="N4" s="628" t="s">
        <v>259</v>
      </c>
      <c r="O4" s="620" t="s">
        <v>276</v>
      </c>
      <c r="P4" s="612" t="s">
        <v>255</v>
      </c>
      <c r="Q4" s="616" t="s">
        <v>256</v>
      </c>
      <c r="R4" s="618" t="s">
        <v>259</v>
      </c>
      <c r="S4" s="630" t="s">
        <v>312</v>
      </c>
      <c r="T4" s="630" t="s">
        <v>313</v>
      </c>
      <c r="U4" s="630" t="s">
        <v>314</v>
      </c>
      <c r="V4" s="630" t="s">
        <v>315</v>
      </c>
    </row>
    <row r="5" spans="3:25" x14ac:dyDescent="0.25">
      <c r="C5" s="613"/>
      <c r="D5" s="614"/>
      <c r="E5" s="614"/>
      <c r="F5" s="148" t="s">
        <v>26</v>
      </c>
      <c r="G5" s="148" t="s">
        <v>27</v>
      </c>
      <c r="H5" s="148" t="s">
        <v>28</v>
      </c>
      <c r="I5" s="614"/>
      <c r="J5" s="614"/>
      <c r="K5" s="623"/>
      <c r="L5" s="625"/>
      <c r="M5" s="627"/>
      <c r="N5" s="629"/>
      <c r="O5" s="621"/>
      <c r="P5" s="614"/>
      <c r="Q5" s="617"/>
      <c r="R5" s="619"/>
      <c r="S5" s="631"/>
      <c r="T5" s="631"/>
      <c r="U5" s="631"/>
      <c r="V5" s="631"/>
    </row>
    <row r="6" spans="3:25" ht="27.75" customHeight="1" x14ac:dyDescent="0.25">
      <c r="C6" s="634" t="s">
        <v>38</v>
      </c>
      <c r="D6" s="635"/>
      <c r="E6" s="636"/>
      <c r="F6" s="148"/>
      <c r="G6" s="148"/>
      <c r="H6" s="148"/>
      <c r="I6" s="178" t="e">
        <f t="shared" ref="I6:R6" si="0">+I7+I20</f>
        <v>#REF!</v>
      </c>
      <c r="J6" s="178" t="e">
        <f t="shared" si="0"/>
        <v>#REF!</v>
      </c>
      <c r="K6" s="178">
        <f t="shared" ref="K6:N6" si="1">+K7+K20</f>
        <v>27142250.446175218</v>
      </c>
      <c r="L6" s="178">
        <f t="shared" si="1"/>
        <v>27274492.875491075</v>
      </c>
      <c r="M6" s="178">
        <f t="shared" si="1"/>
        <v>20157159.927864257</v>
      </c>
      <c r="N6" s="262">
        <f t="shared" si="1"/>
        <v>5290486.2717838334</v>
      </c>
      <c r="O6" s="264" t="e">
        <f t="shared" si="0"/>
        <v>#REF!</v>
      </c>
      <c r="P6" s="178" t="e">
        <f t="shared" si="0"/>
        <v>#REF!</v>
      </c>
      <c r="Q6" s="178" t="e">
        <f t="shared" si="0"/>
        <v>#REF!</v>
      </c>
      <c r="R6" s="179" t="e">
        <f t="shared" si="0"/>
        <v>#REF!</v>
      </c>
      <c r="S6" s="264" t="e">
        <f t="shared" ref="S6:V6" si="2">+S7+S20</f>
        <v>#REF!</v>
      </c>
      <c r="T6" s="178" t="e">
        <f t="shared" si="2"/>
        <v>#REF!</v>
      </c>
      <c r="U6" s="178" t="e">
        <f t="shared" si="2"/>
        <v>#REF!</v>
      </c>
      <c r="V6" s="179" t="e">
        <f t="shared" si="2"/>
        <v>#REF!</v>
      </c>
      <c r="W6" s="181"/>
      <c r="X6" s="182"/>
    </row>
    <row r="7" spans="3:25" ht="27.75" customHeight="1" x14ac:dyDescent="0.25">
      <c r="C7" s="637">
        <v>1004</v>
      </c>
      <c r="D7" s="638"/>
      <c r="E7" s="183" t="s">
        <v>191</v>
      </c>
      <c r="F7" s="148" t="s">
        <v>30</v>
      </c>
      <c r="G7" s="148" t="s">
        <v>30</v>
      </c>
      <c r="H7" s="148" t="s">
        <v>30</v>
      </c>
      <c r="I7" s="184" t="e">
        <f t="shared" ref="I7:R7" si="3">+SUM(I8:I19)</f>
        <v>#REF!</v>
      </c>
      <c r="J7" s="184" t="e">
        <f t="shared" si="3"/>
        <v>#REF!</v>
      </c>
      <c r="K7" s="184">
        <f t="shared" ref="K7:N7" si="4">+SUM(K8:K19)</f>
        <v>18640815.987729218</v>
      </c>
      <c r="L7" s="184">
        <f t="shared" si="4"/>
        <v>16381197.399006195</v>
      </c>
      <c r="M7" s="184">
        <f t="shared" si="4"/>
        <v>14042907.432726299</v>
      </c>
      <c r="N7" s="263">
        <f t="shared" si="4"/>
        <v>5248950.5409158338</v>
      </c>
      <c r="O7" s="265" t="e">
        <f t="shared" si="3"/>
        <v>#REF!</v>
      </c>
      <c r="P7" s="184" t="e">
        <f t="shared" si="3"/>
        <v>#REF!</v>
      </c>
      <c r="Q7" s="184" t="e">
        <f t="shared" si="3"/>
        <v>#REF!</v>
      </c>
      <c r="R7" s="185" t="e">
        <f t="shared" si="3"/>
        <v>#REF!</v>
      </c>
      <c r="S7" s="265" t="e">
        <f t="shared" ref="S7:V7" si="5">+SUM(S8:S19)</f>
        <v>#REF!</v>
      </c>
      <c r="T7" s="184" t="e">
        <f t="shared" si="5"/>
        <v>#REF!</v>
      </c>
      <c r="U7" s="184" t="e">
        <f t="shared" si="5"/>
        <v>#REF!</v>
      </c>
      <c r="V7" s="185" t="e">
        <f t="shared" si="5"/>
        <v>#REF!</v>
      </c>
      <c r="W7" s="181"/>
      <c r="X7" s="181"/>
    </row>
    <row r="8" spans="3:25" ht="42" customHeight="1" x14ac:dyDescent="0.25">
      <c r="C8" s="186"/>
      <c r="D8" s="157">
        <f>+'[4]Հավելված N4'!C8</f>
        <v>11005</v>
      </c>
      <c r="E8" s="76" t="str">
        <f>+'[4]Հավելված N4'!D8</f>
        <v>Եվրասիական զարգացման բանկի աջակցությամբ իրականացվող ոռոգման համակարգերի_x000D_ զարգացման ծրագրի խորհրդատվություն և կառավարում</v>
      </c>
      <c r="F8" s="187" t="s">
        <v>221</v>
      </c>
      <c r="G8" s="187" t="s">
        <v>222</v>
      </c>
      <c r="H8" s="187" t="s">
        <v>221</v>
      </c>
      <c r="I8" s="188" t="e">
        <f>+Հ4!#REF!</f>
        <v>#REF!</v>
      </c>
      <c r="J8" s="188" t="e">
        <f>+Հ4!#REF!</f>
        <v>#REF!</v>
      </c>
      <c r="K8" s="268">
        <v>299444.40015211998</v>
      </c>
      <c r="L8" s="268">
        <v>338697.80000000005</v>
      </c>
      <c r="M8" s="268">
        <v>252318.51312000008</v>
      </c>
      <c r="N8" s="269">
        <v>0</v>
      </c>
      <c r="O8" s="266" t="e">
        <f>+'Հ7 Ձև1 AMD'!#REF!</f>
        <v>#REF!</v>
      </c>
      <c r="P8" s="188" t="e">
        <f>+Հ4!#REF!</f>
        <v>#REF!</v>
      </c>
      <c r="Q8" s="188" t="e">
        <f>+Հ4!#REF!</f>
        <v>#REF!</v>
      </c>
      <c r="R8" s="189" t="e">
        <f>+Հ4!#REF!</f>
        <v>#REF!</v>
      </c>
      <c r="S8" s="272" t="e">
        <f>+O8-K8</f>
        <v>#REF!</v>
      </c>
      <c r="T8" s="272" t="e">
        <f>+P8-L8</f>
        <v>#REF!</v>
      </c>
      <c r="U8" s="272" t="e">
        <f t="shared" ref="U8:V8" si="6">+Q8-M8</f>
        <v>#REF!</v>
      </c>
      <c r="V8" s="272" t="e">
        <f t="shared" si="6"/>
        <v>#REF!</v>
      </c>
    </row>
    <row r="9" spans="3:25" ht="42" customHeight="1" x14ac:dyDescent="0.25">
      <c r="C9" s="186"/>
      <c r="D9" s="157">
        <f>+'[4]Հավելված N4'!C9</f>
        <v>11006</v>
      </c>
      <c r="E9" s="76" t="str">
        <f>+'[4]Հավելված N4'!D9</f>
        <v>Ֆրանսիայի Հանրապետության կառավարության աջակցությամբ իրականացվող Վեդու ջրամբարի կառուցման ծրագրի խորհրդատվություն և կառավարում</v>
      </c>
      <c r="F9" s="187" t="s">
        <v>221</v>
      </c>
      <c r="G9" s="187" t="s">
        <v>222</v>
      </c>
      <c r="H9" s="187" t="s">
        <v>221</v>
      </c>
      <c r="I9" s="188" t="e">
        <f>+Հ4!#REF!</f>
        <v>#REF!</v>
      </c>
      <c r="J9" s="188" t="e">
        <f>+Հ4!#REF!</f>
        <v>#REF!</v>
      </c>
      <c r="K9" s="268">
        <v>63779</v>
      </c>
      <c r="L9" s="268">
        <v>72118.2</v>
      </c>
      <c r="M9" s="268">
        <v>3000</v>
      </c>
      <c r="N9" s="269">
        <v>0</v>
      </c>
      <c r="O9" s="266" t="e">
        <f>+'Հ7 Ձև1 AMD'!#REF!</f>
        <v>#REF!</v>
      </c>
      <c r="P9" s="188" t="e">
        <f>+Հ4!#REF!</f>
        <v>#REF!</v>
      </c>
      <c r="Q9" s="188" t="e">
        <f>+Հ4!#REF!</f>
        <v>#REF!</v>
      </c>
      <c r="R9" s="189" t="e">
        <f>+Հ4!#REF!</f>
        <v>#REF!</v>
      </c>
      <c r="S9" s="272" t="e">
        <f t="shared" ref="S9:S19" si="7">+O9-K9</f>
        <v>#REF!</v>
      </c>
      <c r="T9" s="272" t="e">
        <f t="shared" ref="T9:T19" si="8">+P9-L9</f>
        <v>#REF!</v>
      </c>
      <c r="U9" s="272" t="e">
        <f t="shared" ref="U9:U19" si="9">+Q9-M9</f>
        <v>#REF!</v>
      </c>
      <c r="V9" s="272" t="e">
        <f t="shared" ref="V9:V19" si="10">+R9-N9</f>
        <v>#REF!</v>
      </c>
    </row>
    <row r="10" spans="3:25" ht="42" customHeight="1" x14ac:dyDescent="0.25">
      <c r="C10" s="186"/>
      <c r="D10" s="157">
        <f>+'[4]Հավելված N4'!C10</f>
        <v>11007</v>
      </c>
      <c r="E10" s="76" t="str">
        <f>+'[4]Հավելված N4'!D10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F10" s="187" t="s">
        <v>221</v>
      </c>
      <c r="G10" s="187" t="s">
        <v>222</v>
      </c>
      <c r="H10" s="187" t="s">
        <v>221</v>
      </c>
      <c r="I10" s="188" t="e">
        <f>+Հ4!#REF!</f>
        <v>#REF!</v>
      </c>
      <c r="J10" s="188" t="e">
        <f>+Հ4!#REF!</f>
        <v>#REF!</v>
      </c>
      <c r="K10" s="268">
        <v>108564.9843632</v>
      </c>
      <c r="L10" s="268">
        <v>129406.29999999999</v>
      </c>
      <c r="M10" s="268">
        <v>116908.45999999999</v>
      </c>
      <c r="N10" s="269">
        <v>112565.6588415998</v>
      </c>
      <c r="O10" s="266" t="e">
        <f>+'Հ7 Ձև1 AMD'!#REF!</f>
        <v>#REF!</v>
      </c>
      <c r="P10" s="188" t="e">
        <f>+Հ4!#REF!</f>
        <v>#REF!</v>
      </c>
      <c r="Q10" s="188" t="e">
        <f>+Հ4!#REF!</f>
        <v>#REF!</v>
      </c>
      <c r="R10" s="189" t="e">
        <f>+Հ4!#REF!</f>
        <v>#REF!</v>
      </c>
      <c r="S10" s="272" t="e">
        <f>+O10-K10</f>
        <v>#REF!</v>
      </c>
      <c r="T10" s="272" t="e">
        <f t="shared" si="8"/>
        <v>#REF!</v>
      </c>
      <c r="U10" s="272" t="e">
        <f t="shared" si="9"/>
        <v>#REF!</v>
      </c>
      <c r="V10" s="272" t="e">
        <f t="shared" si="10"/>
        <v>#REF!</v>
      </c>
    </row>
    <row r="11" spans="3:25" ht="52.5" customHeight="1" x14ac:dyDescent="0.25">
      <c r="C11" s="186"/>
      <c r="D11" s="157">
        <f>+'[4]Հավելված N4'!C11</f>
        <v>11008</v>
      </c>
      <c r="E11" s="76" t="str">
        <f>+'[4]Հավելված N4'!D11</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F11" s="187" t="s">
        <v>221</v>
      </c>
      <c r="G11" s="187" t="s">
        <v>222</v>
      </c>
      <c r="H11" s="187" t="s">
        <v>221</v>
      </c>
      <c r="I11" s="188" t="e">
        <f>+Հ4!#REF!</f>
        <v>#REF!</v>
      </c>
      <c r="J11" s="188" t="e">
        <f>+Հ4!#REF!</f>
        <v>#REF!</v>
      </c>
      <c r="K11" s="268">
        <v>0</v>
      </c>
      <c r="L11" s="268">
        <v>568867.19999999995</v>
      </c>
      <c r="M11" s="268">
        <v>0</v>
      </c>
      <c r="N11" s="269">
        <v>0</v>
      </c>
      <c r="O11" s="266" t="e">
        <f>+'Հ7 Ձև1 AMD'!#REF!</f>
        <v>#REF!</v>
      </c>
      <c r="P11" s="188" t="e">
        <f>+Հ4!#REF!</f>
        <v>#REF!</v>
      </c>
      <c r="Q11" s="188" t="e">
        <f>+Հ4!#REF!</f>
        <v>#REF!</v>
      </c>
      <c r="R11" s="189" t="e">
        <f>+Հ4!#REF!</f>
        <v>#REF!</v>
      </c>
      <c r="S11" s="272" t="e">
        <f t="shared" si="7"/>
        <v>#REF!</v>
      </c>
      <c r="T11" s="272" t="e">
        <f>+P11-L11</f>
        <v>#REF!</v>
      </c>
      <c r="U11" s="272" t="e">
        <f t="shared" si="9"/>
        <v>#REF!</v>
      </c>
      <c r="V11" s="272" t="e">
        <f>+R11-N11</f>
        <v>#REF!</v>
      </c>
    </row>
    <row r="12" spans="3:25" ht="57" customHeight="1" x14ac:dyDescent="0.25">
      <c r="C12" s="186"/>
      <c r="D12" s="157">
        <f>+'[4]Հավելված N4'!C12</f>
        <v>11009</v>
      </c>
      <c r="E12" s="76" t="str">
        <f>+'[4]Հավելված N4'!D12</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F12" s="187" t="s">
        <v>221</v>
      </c>
      <c r="G12" s="187" t="s">
        <v>222</v>
      </c>
      <c r="H12" s="187" t="s">
        <v>221</v>
      </c>
      <c r="I12" s="188" t="e">
        <f>+Հ4!#REF!</f>
        <v>#REF!</v>
      </c>
      <c r="J12" s="188" t="e">
        <f>+Հ4!#REF!</f>
        <v>#REF!</v>
      </c>
      <c r="K12" s="268">
        <v>0</v>
      </c>
      <c r="L12" s="268">
        <v>25534.757808266666</v>
      </c>
      <c r="M12" s="268">
        <v>25534.757808266666</v>
      </c>
      <c r="N12" s="269">
        <v>25534.757808266666</v>
      </c>
      <c r="O12" s="266" t="e">
        <f>+'Հ7 Ձև1 AMD'!#REF!</f>
        <v>#REF!</v>
      </c>
      <c r="P12" s="188" t="e">
        <f>+Հ4!#REF!</f>
        <v>#REF!</v>
      </c>
      <c r="Q12" s="188" t="e">
        <f>+Հ4!#REF!</f>
        <v>#REF!</v>
      </c>
      <c r="R12" s="189" t="e">
        <f>+Հ4!#REF!</f>
        <v>#REF!</v>
      </c>
      <c r="S12" s="272" t="e">
        <f t="shared" si="7"/>
        <v>#REF!</v>
      </c>
      <c r="T12" s="272" t="e">
        <f t="shared" si="8"/>
        <v>#REF!</v>
      </c>
      <c r="U12" s="272" t="e">
        <f t="shared" si="9"/>
        <v>#REF!</v>
      </c>
      <c r="V12" s="272" t="e">
        <f t="shared" si="10"/>
        <v>#REF!</v>
      </c>
    </row>
    <row r="13" spans="3:25" ht="61.5" customHeight="1" x14ac:dyDescent="0.25">
      <c r="C13" s="186"/>
      <c r="D13" s="157">
        <f>+'[4]Հավելված N4'!C13</f>
        <v>11010</v>
      </c>
      <c r="E13" s="76" t="str">
        <f>+'[4]Հավելված N4'!D13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F13" s="187" t="s">
        <v>221</v>
      </c>
      <c r="G13" s="187" t="s">
        <v>222</v>
      </c>
      <c r="H13" s="187" t="s">
        <v>221</v>
      </c>
      <c r="I13" s="188" t="e">
        <f>+Հ4!#REF!</f>
        <v>#REF!</v>
      </c>
      <c r="J13" s="188" t="e">
        <f>+Հ4!#REF!</f>
        <v>#REF!</v>
      </c>
      <c r="K13" s="268">
        <v>879463</v>
      </c>
      <c r="L13" s="268">
        <v>424085</v>
      </c>
      <c r="M13" s="268">
        <v>231516.93385000009</v>
      </c>
      <c r="N13" s="269">
        <v>119323.6</v>
      </c>
      <c r="O13" s="266" t="e">
        <f>+'Հ7 Ձև1 AMD'!#REF!</f>
        <v>#REF!</v>
      </c>
      <c r="P13" s="188" t="e">
        <f>+Հ4!#REF!</f>
        <v>#REF!</v>
      </c>
      <c r="Q13" s="188" t="e">
        <f>+Հ4!#REF!</f>
        <v>#REF!</v>
      </c>
      <c r="R13" s="189" t="e">
        <f>+Հ4!#REF!</f>
        <v>#REF!</v>
      </c>
      <c r="S13" s="272" t="e">
        <f t="shared" si="7"/>
        <v>#REF!</v>
      </c>
      <c r="T13" s="272" t="e">
        <f t="shared" si="8"/>
        <v>#REF!</v>
      </c>
      <c r="U13" s="272" t="e">
        <f t="shared" si="9"/>
        <v>#REF!</v>
      </c>
      <c r="V13" s="272" t="e">
        <f t="shared" si="10"/>
        <v>#REF!</v>
      </c>
    </row>
    <row r="14" spans="3:25" ht="61.5" customHeight="1" x14ac:dyDescent="0.25">
      <c r="C14" s="186"/>
      <c r="D14" s="157">
        <v>11011</v>
      </c>
      <c r="E14" s="76" t="s">
        <v>209</v>
      </c>
      <c r="F14" s="187" t="s">
        <v>221</v>
      </c>
      <c r="G14" s="187" t="s">
        <v>222</v>
      </c>
      <c r="H14" s="187" t="s">
        <v>221</v>
      </c>
      <c r="I14" s="188"/>
      <c r="J14" s="188" t="e">
        <f>+Հ4!#REF!</f>
        <v>#REF!</v>
      </c>
      <c r="K14" s="268">
        <v>147000</v>
      </c>
      <c r="L14" s="268">
        <v>314600.8</v>
      </c>
      <c r="M14" s="268">
        <v>232718.4</v>
      </c>
      <c r="N14" s="269">
        <v>77572.800000000003</v>
      </c>
      <c r="O14" s="266" t="e">
        <f>+'Հ7 Ձև1 AMD'!#REF!</f>
        <v>#REF!</v>
      </c>
      <c r="P14" s="188" t="e">
        <f>+Հ4!#REF!</f>
        <v>#REF!</v>
      </c>
      <c r="Q14" s="188" t="e">
        <f>+Հ4!#REF!</f>
        <v>#REF!</v>
      </c>
      <c r="R14" s="189" t="e">
        <f>+Հ4!#REF!</f>
        <v>#REF!</v>
      </c>
      <c r="S14" s="272" t="e">
        <f t="shared" si="7"/>
        <v>#REF!</v>
      </c>
      <c r="T14" s="272" t="e">
        <f t="shared" si="8"/>
        <v>#REF!</v>
      </c>
      <c r="U14" s="272" t="e">
        <f t="shared" si="9"/>
        <v>#REF!</v>
      </c>
      <c r="V14" s="272" t="e">
        <f t="shared" si="10"/>
        <v>#REF!</v>
      </c>
    </row>
    <row r="15" spans="3:25" ht="57" customHeight="1" x14ac:dyDescent="0.25">
      <c r="C15" s="186"/>
      <c r="D15" s="157">
        <f>+'[4]Հավելված N4'!C14</f>
        <v>12002</v>
      </c>
      <c r="E15" s="76" t="str">
        <f>+'[4]Հավելված N4'!D14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F15" s="187" t="s">
        <v>221</v>
      </c>
      <c r="G15" s="187" t="s">
        <v>222</v>
      </c>
      <c r="H15" s="187" t="s">
        <v>221</v>
      </c>
      <c r="I15" s="188" t="e">
        <f>+Հ4!#REF!</f>
        <v>#REF!</v>
      </c>
      <c r="J15" s="188" t="e">
        <f>+Հ4!#REF!</f>
        <v>#REF!</v>
      </c>
      <c r="K15" s="268">
        <v>88092.646439999997</v>
      </c>
      <c r="L15" s="268">
        <v>1486847</v>
      </c>
      <c r="M15" s="268">
        <v>900000</v>
      </c>
      <c r="N15" s="269">
        <v>632030.74222999997</v>
      </c>
      <c r="O15" s="266" t="e">
        <f>+'Հ7 Ձև1 AMD'!#REF!</f>
        <v>#REF!</v>
      </c>
      <c r="P15" s="188" t="e">
        <f>+Հ4!#REF!</f>
        <v>#REF!</v>
      </c>
      <c r="Q15" s="188" t="e">
        <f>+Հ4!#REF!</f>
        <v>#REF!</v>
      </c>
      <c r="R15" s="189" t="e">
        <f>+Հ4!#REF!</f>
        <v>#REF!</v>
      </c>
      <c r="S15" s="272" t="e">
        <f t="shared" si="7"/>
        <v>#REF!</v>
      </c>
      <c r="T15" s="272" t="e">
        <f t="shared" si="8"/>
        <v>#REF!</v>
      </c>
      <c r="U15" s="272" t="e">
        <f t="shared" si="9"/>
        <v>#REF!</v>
      </c>
      <c r="V15" s="272" t="e">
        <f t="shared" si="10"/>
        <v>#REF!</v>
      </c>
      <c r="W15" s="192"/>
      <c r="X15" s="192"/>
      <c r="Y15" s="192"/>
    </row>
    <row r="16" spans="3:25" ht="42" customHeight="1" x14ac:dyDescent="0.25">
      <c r="C16" s="186"/>
      <c r="D16" s="157">
        <f>+'[4]Հավելված N4'!C15</f>
        <v>31001</v>
      </c>
      <c r="E16" s="76" t="str">
        <f>+'[4]Հավելված N4'!D15</f>
        <v>Ֆրանսիայի Հանրապետության կառավարության աջակցությամբ իրականացվող Վեդու ջրամբարի կառուցում</v>
      </c>
      <c r="F16" s="187" t="s">
        <v>221</v>
      </c>
      <c r="G16" s="187" t="s">
        <v>222</v>
      </c>
      <c r="H16" s="187" t="s">
        <v>221</v>
      </c>
      <c r="I16" s="188" t="e">
        <f>+Հ4!#REF!</f>
        <v>#REF!</v>
      </c>
      <c r="J16" s="188" t="e">
        <f>+Հ4!#REF!</f>
        <v>#REF!</v>
      </c>
      <c r="K16" s="268">
        <v>3486167.8112688004</v>
      </c>
      <c r="L16" s="268">
        <v>956497.51054205722</v>
      </c>
      <c r="M16" s="268">
        <v>0</v>
      </c>
      <c r="N16" s="269">
        <v>0</v>
      </c>
      <c r="O16" s="266" t="e">
        <f>+'Հ7 Ձև1 AMD'!#REF!</f>
        <v>#REF!</v>
      </c>
      <c r="P16" s="188" t="e">
        <f>+Հ4!#REF!</f>
        <v>#REF!</v>
      </c>
      <c r="Q16" s="188" t="e">
        <f>+Հ4!#REF!</f>
        <v>#REF!</v>
      </c>
      <c r="R16" s="189" t="e">
        <f>+Հ4!#REF!</f>
        <v>#REF!</v>
      </c>
      <c r="S16" s="272" t="e">
        <f t="shared" si="7"/>
        <v>#REF!</v>
      </c>
      <c r="T16" s="272" t="e">
        <f t="shared" si="8"/>
        <v>#REF!</v>
      </c>
      <c r="U16" s="272" t="e">
        <f t="shared" si="9"/>
        <v>#REF!</v>
      </c>
      <c r="V16" s="272" t="e">
        <f t="shared" si="10"/>
        <v>#REF!</v>
      </c>
      <c r="W16" s="182"/>
    </row>
    <row r="17" spans="3:24" ht="52.5" customHeight="1" x14ac:dyDescent="0.25">
      <c r="C17" s="186"/>
      <c r="D17" s="157">
        <f>+'[4]Հավելված N4'!C16</f>
        <v>31004</v>
      </c>
      <c r="E17" s="76" t="str">
        <f>+'[4]Հավելված N4'!D16</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F17" s="187" t="s">
        <v>221</v>
      </c>
      <c r="G17" s="187" t="s">
        <v>222</v>
      </c>
      <c r="H17" s="187" t="s">
        <v>221</v>
      </c>
      <c r="I17" s="188" t="e">
        <f>+Հ4!#REF!</f>
        <v>#REF!</v>
      </c>
      <c r="J17" s="188" t="e">
        <f>+Հ4!#REF!</f>
        <v>#REF!</v>
      </c>
      <c r="K17" s="268">
        <v>10554541.619999999</v>
      </c>
      <c r="L17" s="268">
        <v>9962222.1960000005</v>
      </c>
      <c r="M17" s="268">
        <v>6281234.3199480316</v>
      </c>
      <c r="N17" s="269">
        <v>1282441.3820359677</v>
      </c>
      <c r="O17" s="266" t="e">
        <f>+'Հ7 Ձև1 AMD'!#REF!</f>
        <v>#REF!</v>
      </c>
      <c r="P17" s="188" t="e">
        <f>+Հ4!#REF!</f>
        <v>#REF!</v>
      </c>
      <c r="Q17" s="188" t="e">
        <f>+Հ4!#REF!</f>
        <v>#REF!</v>
      </c>
      <c r="R17" s="189" t="e">
        <f>+Հ4!#REF!</f>
        <v>#REF!</v>
      </c>
      <c r="S17" s="272" t="e">
        <f t="shared" si="7"/>
        <v>#REF!</v>
      </c>
      <c r="T17" s="272" t="e">
        <f t="shared" si="8"/>
        <v>#REF!</v>
      </c>
      <c r="U17" s="272" t="e">
        <f t="shared" si="9"/>
        <v>#REF!</v>
      </c>
      <c r="V17" s="272" t="e">
        <f t="shared" si="10"/>
        <v>#REF!</v>
      </c>
      <c r="W17" s="182"/>
    </row>
    <row r="18" spans="3:24" ht="57" customHeight="1" x14ac:dyDescent="0.25">
      <c r="C18" s="186"/>
      <c r="D18" s="157">
        <f>+'[4]Հավելված N4'!C17</f>
        <v>31005</v>
      </c>
      <c r="E18" s="76" t="str">
        <f>+'[4]Հավելված N4'!D17</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F18" s="187" t="s">
        <v>221</v>
      </c>
      <c r="G18" s="187" t="s">
        <v>222</v>
      </c>
      <c r="H18" s="187" t="s">
        <v>221</v>
      </c>
      <c r="I18" s="188" t="e">
        <f>+Հ4!#REF!</f>
        <v>#REF!</v>
      </c>
      <c r="J18" s="188" t="e">
        <f>+Հ4!#REF!</f>
        <v>#REF!</v>
      </c>
      <c r="K18" s="268">
        <v>3013762.5255051004</v>
      </c>
      <c r="L18" s="268">
        <v>1843744.63465587</v>
      </c>
      <c r="M18" s="268">
        <v>259288.848</v>
      </c>
      <c r="N18" s="269">
        <v>0</v>
      </c>
      <c r="O18" s="266" t="e">
        <f>+'Հ7 Ձև1 AMD'!#REF!</f>
        <v>#REF!</v>
      </c>
      <c r="P18" s="188" t="e">
        <f>+Հ4!#REF!</f>
        <v>#REF!</v>
      </c>
      <c r="Q18" s="188" t="e">
        <f>+Հ4!#REF!</f>
        <v>#REF!</v>
      </c>
      <c r="R18" s="189" t="e">
        <f>+Հ4!#REF!</f>
        <v>#REF!</v>
      </c>
      <c r="S18" s="272" t="e">
        <f t="shared" si="7"/>
        <v>#REF!</v>
      </c>
      <c r="T18" s="272" t="e">
        <f t="shared" si="8"/>
        <v>#REF!</v>
      </c>
      <c r="U18" s="272" t="e">
        <f t="shared" si="9"/>
        <v>#REF!</v>
      </c>
      <c r="V18" s="272" t="e">
        <f t="shared" si="10"/>
        <v>#REF!</v>
      </c>
      <c r="W18" s="192"/>
      <c r="X18" s="192"/>
    </row>
    <row r="19" spans="3:24" ht="57" customHeight="1" x14ac:dyDescent="0.25">
      <c r="C19" s="186"/>
      <c r="D19" s="157" t="str">
        <f>+'[4]Հավելված N4'!C18</f>
        <v xml:space="preserve">
31006</v>
      </c>
      <c r="E19" s="76" t="str">
        <f>+'[4]Հավելված N4'!D18</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F19" s="187" t="s">
        <v>221</v>
      </c>
      <c r="G19" s="187" t="s">
        <v>222</v>
      </c>
      <c r="H19" s="187" t="s">
        <v>221</v>
      </c>
      <c r="I19" s="188" t="e">
        <f>+Հ4!#REF!</f>
        <v>#REF!</v>
      </c>
      <c r="J19" s="188" t="e">
        <f>+Հ4!#REF!</f>
        <v>#REF!</v>
      </c>
      <c r="K19" s="268">
        <v>0</v>
      </c>
      <c r="L19" s="268">
        <v>258576</v>
      </c>
      <c r="M19" s="268">
        <v>5740387.2000000002</v>
      </c>
      <c r="N19" s="269">
        <v>2999481.6</v>
      </c>
      <c r="O19" s="266" t="e">
        <f>+'Հ7 Ձև1 AMD'!#REF!</f>
        <v>#REF!</v>
      </c>
      <c r="P19" s="188" t="e">
        <f>+Հ4!#REF!</f>
        <v>#REF!</v>
      </c>
      <c r="Q19" s="188" t="e">
        <f>+Հ4!#REF!</f>
        <v>#REF!</v>
      </c>
      <c r="R19" s="189" t="e">
        <f>+Հ4!#REF!</f>
        <v>#REF!</v>
      </c>
      <c r="S19" s="272" t="e">
        <f t="shared" si="7"/>
        <v>#REF!</v>
      </c>
      <c r="T19" s="272" t="e">
        <f t="shared" si="8"/>
        <v>#REF!</v>
      </c>
      <c r="U19" s="272" t="e">
        <f t="shared" si="9"/>
        <v>#REF!</v>
      </c>
      <c r="V19" s="272" t="e">
        <f t="shared" si="10"/>
        <v>#REF!</v>
      </c>
      <c r="W19" s="182"/>
    </row>
    <row r="20" spans="3:24" ht="36" customHeight="1" x14ac:dyDescent="0.25">
      <c r="C20" s="637">
        <f>+'[4]Հավելված N4'!B19</f>
        <v>1072</v>
      </c>
      <c r="D20" s="638"/>
      <c r="E20" s="183" t="str">
        <f>+'[4]Հավելված N3 Մաս 4'!D125</f>
        <v>Ջրամատակարարաման և ջրահեռացման բարելավում</v>
      </c>
      <c r="F20" s="148" t="s">
        <v>30</v>
      </c>
      <c r="G20" s="148" t="s">
        <v>30</v>
      </c>
      <c r="H20" s="148" t="s">
        <v>30</v>
      </c>
      <c r="I20" s="184" t="e">
        <f t="shared" ref="I20:V20" si="11">+SUM(I21:I28)</f>
        <v>#REF!</v>
      </c>
      <c r="J20" s="184" t="e">
        <f t="shared" si="11"/>
        <v>#REF!</v>
      </c>
      <c r="K20" s="184">
        <f t="shared" ref="K20:N20" si="12">+SUM(K21:K28)</f>
        <v>8501434.4584459998</v>
      </c>
      <c r="L20" s="184">
        <f t="shared" si="12"/>
        <v>10893295.47648488</v>
      </c>
      <c r="M20" s="184">
        <f t="shared" si="12"/>
        <v>6114252.4951379569</v>
      </c>
      <c r="N20" s="263">
        <f t="shared" si="12"/>
        <v>41535.730867999984</v>
      </c>
      <c r="O20" s="265" t="e">
        <f t="shared" si="11"/>
        <v>#REF!</v>
      </c>
      <c r="P20" s="184" t="e">
        <f t="shared" si="11"/>
        <v>#REF!</v>
      </c>
      <c r="Q20" s="184" t="e">
        <f t="shared" si="11"/>
        <v>#REF!</v>
      </c>
      <c r="R20" s="185" t="e">
        <f t="shared" si="11"/>
        <v>#REF!</v>
      </c>
      <c r="S20" s="261" t="e">
        <f t="shared" si="11"/>
        <v>#REF!</v>
      </c>
      <c r="T20" s="184" t="e">
        <f t="shared" si="11"/>
        <v>#REF!</v>
      </c>
      <c r="U20" s="184" t="e">
        <f t="shared" si="11"/>
        <v>#REF!</v>
      </c>
      <c r="V20" s="185" t="e">
        <f t="shared" si="11"/>
        <v>#REF!</v>
      </c>
      <c r="W20" s="182"/>
    </row>
    <row r="21" spans="3:24" ht="42" customHeight="1" x14ac:dyDescent="0.25">
      <c r="C21" s="639"/>
      <c r="D21" s="193">
        <f>+'[4]Հավելված N4'!C20</f>
        <v>11004</v>
      </c>
      <c r="E21" s="194" t="s">
        <v>199</v>
      </c>
      <c r="F21" s="187" t="s">
        <v>223</v>
      </c>
      <c r="G21" s="187" t="s">
        <v>224</v>
      </c>
      <c r="H21" s="187" t="s">
        <v>225</v>
      </c>
      <c r="I21" s="188" t="e">
        <f>+Հ4!#REF!</f>
        <v>#REF!</v>
      </c>
      <c r="J21" s="188" t="e">
        <f>+Հ4!#REF!</f>
        <v>#REF!</v>
      </c>
      <c r="K21" s="268">
        <v>4742.28</v>
      </c>
      <c r="L21" s="268">
        <v>4748.88</v>
      </c>
      <c r="M21" s="268">
        <v>2374.44</v>
      </c>
      <c r="N21" s="269">
        <v>0</v>
      </c>
      <c r="O21" s="266" t="e">
        <f>+'Հ7 Ձև1 AMD'!#REF!</f>
        <v>#REF!</v>
      </c>
      <c r="P21" s="188" t="e">
        <f>+Հ4!#REF!</f>
        <v>#REF!</v>
      </c>
      <c r="Q21" s="188" t="e">
        <f>+Հ4!#REF!</f>
        <v>#REF!</v>
      </c>
      <c r="R21" s="189" t="e">
        <f>+Հ4!#REF!</f>
        <v>#REF!</v>
      </c>
      <c r="S21" s="272" t="e">
        <f t="shared" ref="S21" si="13">+O21-K21</f>
        <v>#REF!</v>
      </c>
      <c r="T21" s="272" t="e">
        <f t="shared" ref="T21" si="14">+P21-L21</f>
        <v>#REF!</v>
      </c>
      <c r="U21" s="272" t="e">
        <f t="shared" ref="U21" si="15">+Q21-M21</f>
        <v>#REF!</v>
      </c>
      <c r="V21" s="272" t="e">
        <f t="shared" ref="V21" si="16">+R21-N21</f>
        <v>#REF!</v>
      </c>
      <c r="W21" s="182"/>
    </row>
    <row r="22" spans="3:24" ht="42" customHeight="1" x14ac:dyDescent="0.25">
      <c r="C22" s="640"/>
      <c r="D22" s="193">
        <f>+'[4]Հավելված N4'!C21</f>
        <v>11005</v>
      </c>
      <c r="E22" s="194" t="str">
        <f>+'[4]Հավելված N4'!D21</f>
        <v>Եվրոպական ներդրումային բանկի աջակցությամբ իրականացվող Երևանի ջրամատակարարման_x000D_ բարելավման ծրագիր</v>
      </c>
      <c r="F22" s="187" t="s">
        <v>223</v>
      </c>
      <c r="G22" s="187" t="s">
        <v>224</v>
      </c>
      <c r="H22" s="187" t="s">
        <v>225</v>
      </c>
      <c r="I22" s="188">
        <f>+Հ4!H5</f>
        <v>161741.68900000004</v>
      </c>
      <c r="J22" s="188">
        <f>+Հ4!AK5</f>
        <v>169564.3</v>
      </c>
      <c r="K22" s="268">
        <v>121362.49999999999</v>
      </c>
      <c r="L22" s="268">
        <v>140882.92000000001</v>
      </c>
      <c r="M22" s="268">
        <v>140519.82</v>
      </c>
      <c r="N22" s="269">
        <v>0</v>
      </c>
      <c r="O22" s="266">
        <f>+'Հ7 Ձև1 AMD'!P30</f>
        <v>177020.6</v>
      </c>
      <c r="P22" s="188">
        <f>+Հ4!BM5</f>
        <v>177025</v>
      </c>
      <c r="Q22" s="188">
        <f>+Հ4!CO5</f>
        <v>0</v>
      </c>
      <c r="R22" s="189">
        <f>+Հ4!DQ5</f>
        <v>0</v>
      </c>
      <c r="S22" s="272">
        <f t="shared" ref="S22:S28" si="17">+O22-K22</f>
        <v>55658.10000000002</v>
      </c>
      <c r="T22" s="272">
        <f t="shared" ref="T22:T28" si="18">+P22-L22</f>
        <v>36142.079999999987</v>
      </c>
      <c r="U22" s="272">
        <f t="shared" ref="U22:U28" si="19">+Q22-M22</f>
        <v>-140519.82</v>
      </c>
      <c r="V22" s="272">
        <f t="shared" ref="V22:V28" si="20">+R22-N22</f>
        <v>0</v>
      </c>
      <c r="W22" s="182"/>
    </row>
    <row r="23" spans="3:24" ht="52.5" customHeight="1" x14ac:dyDescent="0.25">
      <c r="C23" s="640"/>
      <c r="D23" s="193">
        <f>+'[4]Հավելված N4'!C23</f>
        <v>11007</v>
      </c>
      <c r="E23" s="194" t="str">
        <f>+'[4]Հավելված N4'!D23</f>
        <v>Գերմանիայի զարգացման վարկերի բանկի աջակցությամբ ջրամատակարարման և ջրահեռացման ենթակառուցվածքների վերականգման ծրագրի երրորդ փուլ</v>
      </c>
      <c r="F23" s="187" t="s">
        <v>223</v>
      </c>
      <c r="G23" s="187" t="s">
        <v>224</v>
      </c>
      <c r="H23" s="187" t="s">
        <v>225</v>
      </c>
      <c r="I23" s="188">
        <f>+Հ4!H6</f>
        <v>93719.751499999998</v>
      </c>
      <c r="J23" s="188">
        <f>+Հ4!AK6</f>
        <v>51000</v>
      </c>
      <c r="K23" s="268">
        <v>44251.199999999997</v>
      </c>
      <c r="L23" s="268">
        <v>45509.375999999997</v>
      </c>
      <c r="M23" s="268">
        <v>45457.660799999991</v>
      </c>
      <c r="N23" s="269">
        <v>41535.730867999984</v>
      </c>
      <c r="O23" s="266">
        <f>+'Հ7 Ձև1 AMD'!P37</f>
        <v>79106.624075710148</v>
      </c>
      <c r="P23" s="188">
        <f>+Հ4!BM6</f>
        <v>52559.367934800001</v>
      </c>
      <c r="Q23" s="188">
        <f>+Հ4!CO6</f>
        <v>28280.571934799998</v>
      </c>
      <c r="R23" s="189">
        <f>+Հ4!DQ6</f>
        <v>0</v>
      </c>
      <c r="S23" s="272">
        <f t="shared" si="17"/>
        <v>34855.424075710151</v>
      </c>
      <c r="T23" s="272">
        <f t="shared" si="18"/>
        <v>7049.9919348000039</v>
      </c>
      <c r="U23" s="272">
        <f t="shared" si="19"/>
        <v>-17177.088865199992</v>
      </c>
      <c r="V23" s="272">
        <f t="shared" si="20"/>
        <v>-41535.730867999984</v>
      </c>
    </row>
    <row r="24" spans="3:24" ht="81.75" customHeight="1" x14ac:dyDescent="0.25">
      <c r="C24" s="640"/>
      <c r="D24" s="193" t="str">
        <f>+'[4]Հավելված N4'!C24</f>
        <v>12001</v>
      </c>
      <c r="E24" s="194" t="str">
        <f>+'[4]Հավելված N4'!D24</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F24" s="187" t="s">
        <v>223</v>
      </c>
      <c r="G24" s="187" t="s">
        <v>224</v>
      </c>
      <c r="H24" s="187" t="s">
        <v>225</v>
      </c>
      <c r="I24" s="188">
        <f>+Հ4!H9</f>
        <v>137396.43400000001</v>
      </c>
      <c r="J24" s="188">
        <f>+Հ4!AK9</f>
        <v>3694799.6000000006</v>
      </c>
      <c r="K24" s="268">
        <v>1025218.05288</v>
      </c>
      <c r="L24" s="268">
        <v>2985344.2601648802</v>
      </c>
      <c r="M24" s="268">
        <v>2037232.26016488</v>
      </c>
      <c r="N24" s="269">
        <v>0</v>
      </c>
      <c r="O24" s="266">
        <f>+'Հ7 Ձև1 AMD'!P50</f>
        <v>2037883.1013069742</v>
      </c>
      <c r="P24" s="188">
        <f>+Հ4!BM9</f>
        <v>3597559.8832721435</v>
      </c>
      <c r="Q24" s="188">
        <f>+Հ4!CO9</f>
        <v>21863.1168</v>
      </c>
      <c r="R24" s="189">
        <f>+Հ4!DQ9</f>
        <v>0</v>
      </c>
      <c r="S24" s="272">
        <f t="shared" si="17"/>
        <v>1012665.0484269742</v>
      </c>
      <c r="T24" s="272">
        <f t="shared" si="18"/>
        <v>612215.62310726335</v>
      </c>
      <c r="U24" s="272">
        <f t="shared" si="19"/>
        <v>-2015369.14336488</v>
      </c>
      <c r="V24" s="272">
        <f t="shared" si="20"/>
        <v>0</v>
      </c>
    </row>
    <row r="25" spans="3:24" ht="74.25" customHeight="1" x14ac:dyDescent="0.25">
      <c r="C25" s="640"/>
      <c r="D25" s="193">
        <f>+'[4]Հավելված N4'!C25</f>
        <v>31001</v>
      </c>
      <c r="E25" s="194" t="str">
        <f>+'[4]Հավելված N4'!D25</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25" s="187" t="s">
        <v>223</v>
      </c>
      <c r="G25" s="187" t="s">
        <v>224</v>
      </c>
      <c r="H25" s="187" t="s">
        <v>225</v>
      </c>
      <c r="I25" s="188">
        <f>+Հ4!H7</f>
        <v>2732970.2527300003</v>
      </c>
      <c r="J25" s="188">
        <f>+Հ4!AK7</f>
        <v>1423557.5999999999</v>
      </c>
      <c r="K25" s="268">
        <v>4100670</v>
      </c>
      <c r="L25" s="268">
        <v>3714444.24</v>
      </c>
      <c r="M25" s="268">
        <v>2089135.9176799976</v>
      </c>
      <c r="N25" s="269">
        <v>0</v>
      </c>
      <c r="O25" s="266">
        <f>+'Հ7 Ձև1 AMD'!P41</f>
        <v>1246013.1809999999</v>
      </c>
      <c r="P25" s="188">
        <f>+Հ4!BM7</f>
        <v>2693823.9659580151</v>
      </c>
      <c r="Q25" s="188">
        <f>+Հ4!CO7</f>
        <v>137425.30560000002</v>
      </c>
      <c r="R25" s="189">
        <f>+Հ4!DQ7</f>
        <v>0</v>
      </c>
      <c r="S25" s="272">
        <f t="shared" si="17"/>
        <v>-2854656.8190000001</v>
      </c>
      <c r="T25" s="272">
        <f t="shared" si="18"/>
        <v>-1020620.2740419852</v>
      </c>
      <c r="U25" s="272">
        <f t="shared" si="19"/>
        <v>-1951710.6120799975</v>
      </c>
      <c r="V25" s="272">
        <f t="shared" si="20"/>
        <v>0</v>
      </c>
      <c r="W25" s="195"/>
      <c r="X25" s="196"/>
    </row>
    <row r="26" spans="3:24" ht="80.25" customHeight="1" x14ac:dyDescent="0.25">
      <c r="C26" s="640"/>
      <c r="D26" s="193">
        <f>+'[4]Հավելված N4'!C26</f>
        <v>31002</v>
      </c>
      <c r="E26" s="194" t="str">
        <f>+'[4]Հավելված N4'!D26</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26" s="187" t="s">
        <v>223</v>
      </c>
      <c r="G26" s="187" t="s">
        <v>224</v>
      </c>
      <c r="H26" s="187" t="s">
        <v>225</v>
      </c>
      <c r="I26" s="188">
        <f>+Հ4!H8</f>
        <v>2164567.3059999999</v>
      </c>
      <c r="J26" s="188">
        <f>+Հ4!AK8</f>
        <v>1487495.2000000002</v>
      </c>
      <c r="K26" s="268">
        <v>1841322</v>
      </c>
      <c r="L26" s="268">
        <v>1960347.40032</v>
      </c>
      <c r="M26" s="268">
        <v>944868.73725679959</v>
      </c>
      <c r="N26" s="269">
        <v>0</v>
      </c>
      <c r="O26" s="266">
        <f>+'Հ7 Ձև1 AMD'!P44</f>
        <v>418827.95999999996</v>
      </c>
      <c r="P26" s="188">
        <f>+Հ4!BM8</f>
        <v>1499528.99994</v>
      </c>
      <c r="Q26" s="188">
        <f>+Հ4!CO8</f>
        <v>0</v>
      </c>
      <c r="R26" s="189">
        <f>+Հ4!DQ8</f>
        <v>0</v>
      </c>
      <c r="S26" s="272">
        <f t="shared" si="17"/>
        <v>-1422494.04</v>
      </c>
      <c r="T26" s="272">
        <f t="shared" si="18"/>
        <v>-460818.40038000001</v>
      </c>
      <c r="U26" s="272">
        <f t="shared" si="19"/>
        <v>-944868.73725679959</v>
      </c>
      <c r="V26" s="272">
        <f t="shared" si="20"/>
        <v>0</v>
      </c>
      <c r="W26" s="195"/>
      <c r="X26" s="196"/>
    </row>
    <row r="27" spans="3:24" ht="68.25" customHeight="1" x14ac:dyDescent="0.25">
      <c r="C27" s="640"/>
      <c r="D27" s="193">
        <f>+'[4]Հավելված N4'!C27</f>
        <v>31003</v>
      </c>
      <c r="E27" s="194" t="str">
        <f>+'[4]Հավելված N4'!D27</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F27" s="187" t="s">
        <v>223</v>
      </c>
      <c r="G27" s="187" t="s">
        <v>224</v>
      </c>
      <c r="H27" s="187" t="s">
        <v>225</v>
      </c>
      <c r="I27" s="188" t="e">
        <f>+Հ4!#REF!</f>
        <v>#REF!</v>
      </c>
      <c r="J27" s="188" t="e">
        <f>+Հ4!#REF!</f>
        <v>#REF!</v>
      </c>
      <c r="K27" s="268">
        <v>681934.21278299997</v>
      </c>
      <c r="L27" s="268">
        <v>1021009.2</v>
      </c>
      <c r="M27" s="268">
        <v>603181.33281487995</v>
      </c>
      <c r="N27" s="269">
        <v>0</v>
      </c>
      <c r="O27" s="266" t="e">
        <f>+'Հ7 Ձև1 AMD'!#REF!</f>
        <v>#REF!</v>
      </c>
      <c r="P27" s="188" t="e">
        <f>+Հ4!#REF!</f>
        <v>#REF!</v>
      </c>
      <c r="Q27" s="188" t="e">
        <f>+Հ4!#REF!</f>
        <v>#REF!</v>
      </c>
      <c r="R27" s="189" t="e">
        <f>+Հ4!#REF!</f>
        <v>#REF!</v>
      </c>
      <c r="S27" s="272" t="e">
        <f t="shared" si="17"/>
        <v>#REF!</v>
      </c>
      <c r="T27" s="272" t="e">
        <f t="shared" si="18"/>
        <v>#REF!</v>
      </c>
      <c r="U27" s="272" t="e">
        <f t="shared" si="19"/>
        <v>#REF!</v>
      </c>
      <c r="V27" s="272" t="e">
        <f t="shared" si="20"/>
        <v>#REF!</v>
      </c>
    </row>
    <row r="28" spans="3:24" ht="70.5" customHeight="1" thickBot="1" x14ac:dyDescent="0.3">
      <c r="C28" s="641"/>
      <c r="D28" s="197">
        <f>+'[4]Հավելված N4'!C28</f>
        <v>31004</v>
      </c>
      <c r="E28" s="198" t="str">
        <f>+'[4]Հավելված N4'!D28</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F28" s="199" t="s">
        <v>223</v>
      </c>
      <c r="G28" s="199" t="s">
        <v>224</v>
      </c>
      <c r="H28" s="199" t="s">
        <v>225</v>
      </c>
      <c r="I28" s="200" t="e">
        <f>+Հ4!#REF!</f>
        <v>#REF!</v>
      </c>
      <c r="J28" s="200" t="e">
        <f>+Հ4!#REF!</f>
        <v>#REF!</v>
      </c>
      <c r="K28" s="270">
        <v>681934.21278299997</v>
      </c>
      <c r="L28" s="270">
        <v>1021009.2</v>
      </c>
      <c r="M28" s="270">
        <v>251482.32642139978</v>
      </c>
      <c r="N28" s="271">
        <v>0</v>
      </c>
      <c r="O28" s="267" t="e">
        <f>+'Հ7 Ձև1 AMD'!#REF!</f>
        <v>#REF!</v>
      </c>
      <c r="P28" s="200" t="e">
        <f>+Հ4!#REF!</f>
        <v>#REF!</v>
      </c>
      <c r="Q28" s="200" t="e">
        <f>+Հ4!#REF!</f>
        <v>#REF!</v>
      </c>
      <c r="R28" s="201" t="e">
        <f>+Հ4!#REF!</f>
        <v>#REF!</v>
      </c>
      <c r="S28" s="272" t="e">
        <f t="shared" si="17"/>
        <v>#REF!</v>
      </c>
      <c r="T28" s="272" t="e">
        <f t="shared" si="18"/>
        <v>#REF!</v>
      </c>
      <c r="U28" s="272" t="e">
        <f t="shared" si="19"/>
        <v>#REF!</v>
      </c>
      <c r="V28" s="272" t="e">
        <f t="shared" si="20"/>
        <v>#REF!</v>
      </c>
    </row>
    <row r="29" spans="3:24" ht="30" customHeight="1" x14ac:dyDescent="0.25">
      <c r="C29" s="642"/>
      <c r="D29" s="642"/>
      <c r="E29" s="642"/>
      <c r="F29" s="642"/>
      <c r="G29" s="642"/>
      <c r="H29" s="642"/>
      <c r="I29" s="642"/>
      <c r="J29" s="642"/>
      <c r="K29" s="642"/>
      <c r="L29" s="642"/>
      <c r="M29" s="642"/>
      <c r="N29" s="642"/>
      <c r="O29" s="642"/>
      <c r="P29" s="642"/>
      <c r="Q29" s="642"/>
      <c r="R29" s="642"/>
    </row>
    <row r="31" spans="3:24" ht="15" customHeight="1" x14ac:dyDescent="0.25">
      <c r="C31" s="632" t="s">
        <v>193</v>
      </c>
      <c r="D31" s="632"/>
      <c r="E31" s="632"/>
      <c r="F31" s="632"/>
      <c r="G31" s="632"/>
      <c r="H31" s="632"/>
      <c r="I31" s="114">
        <v>395.74</v>
      </c>
      <c r="J31" s="633" t="s">
        <v>192</v>
      </c>
      <c r="K31" s="633"/>
      <c r="L31" s="633"/>
      <c r="M31" s="633"/>
      <c r="N31" s="633"/>
      <c r="O31" s="633"/>
      <c r="P31" s="633"/>
      <c r="Q31" s="202"/>
      <c r="R31" s="202"/>
      <c r="S31" s="203"/>
      <c r="T31" s="203"/>
      <c r="U31" s="203"/>
      <c r="V31" s="203"/>
    </row>
    <row r="32" spans="3:24" ht="15" customHeight="1" x14ac:dyDescent="0.25">
      <c r="C32" s="632" t="s">
        <v>194</v>
      </c>
      <c r="D32" s="632"/>
      <c r="E32" s="632"/>
      <c r="F32" s="632"/>
      <c r="G32" s="632"/>
      <c r="H32" s="632"/>
      <c r="I32" s="114">
        <v>430.96</v>
      </c>
      <c r="J32" s="633" t="s">
        <v>192</v>
      </c>
      <c r="K32" s="633"/>
      <c r="L32" s="633"/>
      <c r="M32" s="633"/>
      <c r="N32" s="633"/>
      <c r="O32" s="633"/>
      <c r="P32" s="633"/>
      <c r="Q32" s="202"/>
      <c r="R32" s="202"/>
      <c r="S32" s="203"/>
      <c r="T32" s="203"/>
      <c r="U32" s="203"/>
      <c r="V32" s="203"/>
    </row>
    <row r="34" spans="3:18" s="176" customFormat="1" hidden="1" outlineLevel="1" x14ac:dyDescent="0.25">
      <c r="C34"/>
      <c r="D34"/>
      <c r="E34"/>
      <c r="F34"/>
      <c r="G34"/>
      <c r="H34"/>
      <c r="I34" s="204" t="e">
        <f>+I7-'[4]Հավելված N4'!E7</f>
        <v>#REF!</v>
      </c>
      <c r="J34" s="204" t="e">
        <f>+J7-'[4]Հավելված N4'!AE7</f>
        <v>#REF!</v>
      </c>
      <c r="K34" s="204"/>
      <c r="L34" s="204">
        <f>+L7-'[4]Հավելված N4'!BD7</f>
        <v>16381197.399006195</v>
      </c>
      <c r="M34" s="204">
        <f>+M7-'[4]Հավելված N4'!CF7</f>
        <v>14042907.432726299</v>
      </c>
      <c r="N34" s="204">
        <f>+N7-'[4]Հավելված N4'!DH7</f>
        <v>5248950.5409158338</v>
      </c>
      <c r="O34" s="204"/>
      <c r="P34" s="204" t="e">
        <f>+P7-'[4]Հավելված N4'!BH7</f>
        <v>#REF!</v>
      </c>
      <c r="Q34" s="204" t="e">
        <f>+Q7-'[4]Հավելված N4'!CJ7</f>
        <v>#REF!</v>
      </c>
      <c r="R34" s="204" t="e">
        <f>+R7-'[4]Հավելված N4'!DL7</f>
        <v>#REF!</v>
      </c>
    </row>
    <row r="35" spans="3:18" s="176" customFormat="1" hidden="1" outlineLevel="1" x14ac:dyDescent="0.25">
      <c r="C35"/>
      <c r="D35"/>
      <c r="E35"/>
      <c r="F35"/>
      <c r="G35"/>
      <c r="H35"/>
      <c r="I35" s="204" t="e">
        <f>+I20-'[4]Հավելված N4'!E19</f>
        <v>#REF!</v>
      </c>
      <c r="J35" s="204" t="e">
        <f>+J20-'[4]Հավելված N4'!AE19</f>
        <v>#REF!</v>
      </c>
      <c r="K35" s="204"/>
      <c r="L35" s="204">
        <f>+L20-'[4]Հավելված N4'!BD19</f>
        <v>10893295.47648488</v>
      </c>
      <c r="M35" s="204">
        <f>+M20-'[4]Հավելված N4'!CF19</f>
        <v>6114252.4951379569</v>
      </c>
      <c r="N35" s="204">
        <f>+N20-'[4]Հավելված N4'!DH19</f>
        <v>41535.730867999984</v>
      </c>
      <c r="O35" s="204"/>
      <c r="P35" s="204" t="e">
        <f>+P20-'[4]Հավելված N4'!BH19</f>
        <v>#REF!</v>
      </c>
      <c r="Q35" s="204" t="e">
        <f>+Q20-'[4]Հավելված N4'!CJ19</f>
        <v>#REF!</v>
      </c>
      <c r="R35" s="204" t="e">
        <f>+R20-'[4]Հավելված N4'!DL19</f>
        <v>#REF!</v>
      </c>
    </row>
    <row r="36" spans="3:18" s="176" customFormat="1" hidden="1" outlineLevel="1" x14ac:dyDescent="0.25">
      <c r="C36"/>
      <c r="D36"/>
      <c r="E36"/>
      <c r="F36"/>
      <c r="G36"/>
      <c r="H36"/>
      <c r="I36"/>
      <c r="J36"/>
      <c r="K36"/>
      <c r="L36"/>
      <c r="M36"/>
      <c r="N36"/>
      <c r="O36"/>
      <c r="P36"/>
      <c r="Q36"/>
      <c r="R36"/>
    </row>
    <row r="37" spans="3:18" s="176" customFormat="1" hidden="1" outlineLevel="1" x14ac:dyDescent="0.25">
      <c r="C37"/>
      <c r="D37"/>
      <c r="E37"/>
      <c r="F37"/>
      <c r="G37"/>
      <c r="H37"/>
      <c r="I37" s="108"/>
      <c r="J37"/>
      <c r="K37"/>
      <c r="L37" s="112">
        <f>+'[4]Հավելված 9  AMD'!S194</f>
        <v>31004</v>
      </c>
      <c r="M37" s="144">
        <f>+'[4]Հավելված 9  AMD'!V194</f>
        <v>9679686.9372127391</v>
      </c>
      <c r="N37">
        <f>+'[4]Հավելված 9  AMD'!Y194</f>
        <v>8964176.9029077236</v>
      </c>
      <c r="O37"/>
      <c r="P37" s="112">
        <f>+'[4]Հավելված 9  AMD'!W194</f>
        <v>38133150.369458839</v>
      </c>
      <c r="Q37" s="144">
        <f>+'[4]Հավելված 9  AMD'!Z194</f>
        <v>43467969.312755257</v>
      </c>
      <c r="R37">
        <f>+'[4]Հավելված 9  AMD'!AC194</f>
        <v>8230183.5908511467</v>
      </c>
    </row>
    <row r="38" spans="3:18" s="176" customFormat="1" hidden="1" outlineLevel="1" x14ac:dyDescent="0.25">
      <c r="C38"/>
      <c r="D38"/>
      <c r="E38"/>
      <c r="F38"/>
      <c r="G38"/>
      <c r="H38"/>
      <c r="I38"/>
      <c r="J38"/>
      <c r="K38"/>
      <c r="L38" s="108">
        <f>+L37-L6</f>
        <v>-27243488.875491075</v>
      </c>
      <c r="M38" s="108">
        <f>+M37-M6</f>
        <v>-10477472.990651518</v>
      </c>
      <c r="N38" s="108">
        <f>+N37-N6</f>
        <v>3673690.6311238902</v>
      </c>
      <c r="O38"/>
      <c r="P38" s="108" t="e">
        <f>+P37-P6</f>
        <v>#REF!</v>
      </c>
      <c r="Q38" s="108" t="e">
        <f>+Q37-Q6</f>
        <v>#REF!</v>
      </c>
      <c r="R38" s="108" t="e">
        <f>+R37-R6</f>
        <v>#REF!</v>
      </c>
    </row>
    <row r="39" spans="3:18" s="176" customFormat="1" collapsed="1" x14ac:dyDescent="0.25">
      <c r="C39"/>
      <c r="D39"/>
      <c r="E39"/>
      <c r="F39"/>
      <c r="G39"/>
      <c r="H39"/>
      <c r="I39"/>
      <c r="J39"/>
      <c r="K39"/>
      <c r="L39"/>
      <c r="M39"/>
      <c r="N39"/>
      <c r="O39"/>
      <c r="P39"/>
      <c r="Q39"/>
      <c r="R39"/>
    </row>
  </sheetData>
  <mergeCells count="28">
    <mergeCell ref="S4:S5"/>
    <mergeCell ref="T4:T5"/>
    <mergeCell ref="U4:U5"/>
    <mergeCell ref="V4:V5"/>
    <mergeCell ref="C32:H32"/>
    <mergeCell ref="J32:P32"/>
    <mergeCell ref="C6:E6"/>
    <mergeCell ref="C7:D7"/>
    <mergeCell ref="C20:D20"/>
    <mergeCell ref="C21:C28"/>
    <mergeCell ref="C29:R29"/>
    <mergeCell ref="C31:H31"/>
    <mergeCell ref="J31:P31"/>
    <mergeCell ref="C1:R1"/>
    <mergeCell ref="C4:D5"/>
    <mergeCell ref="E4:E5"/>
    <mergeCell ref="F4:H4"/>
    <mergeCell ref="I4:I5"/>
    <mergeCell ref="J4:J5"/>
    <mergeCell ref="P4:P5"/>
    <mergeCell ref="Q4:Q5"/>
    <mergeCell ref="R4:R5"/>
    <mergeCell ref="O4:O5"/>
    <mergeCell ref="K4:K5"/>
    <mergeCell ref="L4:L5"/>
    <mergeCell ref="M4:M5"/>
    <mergeCell ref="N4:N5"/>
    <mergeCell ref="K2:N2"/>
  </mergeCells>
  <pageMargins left="0.13" right="0.17" top="0.13" bottom="0.14000000000000001" header="0.13" footer="0.15"/>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C1:U24"/>
  <sheetViews>
    <sheetView zoomScaleNormal="100" workbookViewId="0">
      <selection activeCell="I12" sqref="I12"/>
    </sheetView>
  </sheetViews>
  <sheetFormatPr defaultRowHeight="15" outlineLevelRow="1" x14ac:dyDescent="0.25"/>
  <cols>
    <col min="1" max="1" width="0.85546875" customWidth="1"/>
    <col min="2" max="2" width="3.140625" customWidth="1"/>
    <col min="3" max="3" width="6" customWidth="1"/>
    <col min="4" max="4" width="11.140625" customWidth="1"/>
    <col min="5" max="5" width="54.7109375" customWidth="1"/>
    <col min="6" max="8" width="7.28515625" customWidth="1"/>
    <col min="9" max="9" width="13.85546875" customWidth="1"/>
    <col min="10" max="11" width="13.28515625" customWidth="1"/>
    <col min="12" max="12" width="13.85546875" customWidth="1"/>
    <col min="13" max="13" width="13.5703125" customWidth="1"/>
    <col min="14" max="14" width="13.7109375" customWidth="1"/>
    <col min="15" max="15" width="16.5703125" style="176" bestFit="1" customWidth="1"/>
    <col min="16" max="16" width="9.140625" style="176"/>
    <col min="17" max="17" width="16.28515625" style="176" customWidth="1"/>
    <col min="18" max="18" width="9.140625" style="176"/>
    <col min="19" max="19" width="18" style="176" bestFit="1" customWidth="1"/>
    <col min="20" max="20" width="15.85546875" style="176" customWidth="1"/>
    <col min="21" max="21" width="11.28515625" style="176" customWidth="1"/>
  </cols>
  <sheetData>
    <row r="1" spans="3:20" ht="21" customHeight="1" x14ac:dyDescent="0.25">
      <c r="C1" s="610" t="s">
        <v>252</v>
      </c>
      <c r="D1" s="610"/>
      <c r="E1" s="610"/>
      <c r="F1" s="610"/>
      <c r="G1" s="610"/>
      <c r="H1" s="610"/>
      <c r="I1" s="610"/>
      <c r="J1" s="610"/>
      <c r="K1" s="610"/>
      <c r="L1" s="610"/>
      <c r="M1" s="610"/>
      <c r="N1" s="610"/>
    </row>
    <row r="2" spans="3:20" ht="13.5" customHeight="1" thickBot="1" x14ac:dyDescent="0.3">
      <c r="C2" s="52"/>
      <c r="I2" s="108"/>
      <c r="J2" s="108"/>
      <c r="K2" s="108"/>
      <c r="L2" s="108"/>
      <c r="M2" s="108"/>
      <c r="N2" s="108"/>
      <c r="O2" s="177"/>
    </row>
    <row r="3" spans="3:20" ht="35.25" customHeight="1" x14ac:dyDescent="0.25">
      <c r="C3" s="611" t="s">
        <v>25</v>
      </c>
      <c r="D3" s="612"/>
      <c r="E3" s="612" t="s">
        <v>253</v>
      </c>
      <c r="F3" s="615" t="s">
        <v>254</v>
      </c>
      <c r="G3" s="615"/>
      <c r="H3" s="615"/>
      <c r="I3" s="612" t="s">
        <v>257</v>
      </c>
      <c r="J3" s="612" t="s">
        <v>258</v>
      </c>
      <c r="K3" s="643" t="s">
        <v>276</v>
      </c>
      <c r="L3" s="612" t="s">
        <v>255</v>
      </c>
      <c r="M3" s="616" t="s">
        <v>256</v>
      </c>
      <c r="N3" s="618" t="s">
        <v>259</v>
      </c>
    </row>
    <row r="4" spans="3:20" x14ac:dyDescent="0.25">
      <c r="C4" s="613"/>
      <c r="D4" s="614"/>
      <c r="E4" s="614"/>
      <c r="F4" s="214" t="s">
        <v>26</v>
      </c>
      <c r="G4" s="214" t="s">
        <v>27</v>
      </c>
      <c r="H4" s="214" t="s">
        <v>28</v>
      </c>
      <c r="I4" s="614"/>
      <c r="J4" s="614"/>
      <c r="K4" s="644"/>
      <c r="L4" s="614"/>
      <c r="M4" s="617"/>
      <c r="N4" s="619"/>
    </row>
    <row r="5" spans="3:20" ht="27.75" customHeight="1" x14ac:dyDescent="0.25">
      <c r="C5" s="634" t="s">
        <v>38</v>
      </c>
      <c r="D5" s="635"/>
      <c r="E5" s="636"/>
      <c r="F5" s="214"/>
      <c r="G5" s="214"/>
      <c r="H5" s="214"/>
      <c r="I5" s="178" t="e">
        <f t="shared" ref="I5:N5" si="0">+I6+I9</f>
        <v>#REF!</v>
      </c>
      <c r="J5" s="178" t="e">
        <f t="shared" si="0"/>
        <v>#REF!</v>
      </c>
      <c r="K5" s="178" t="e">
        <f t="shared" si="0"/>
        <v>#REF!</v>
      </c>
      <c r="L5" s="178" t="e">
        <f t="shared" si="0"/>
        <v>#REF!</v>
      </c>
      <c r="M5" s="178" t="e">
        <f t="shared" si="0"/>
        <v>#REF!</v>
      </c>
      <c r="N5" s="179" t="e">
        <f t="shared" si="0"/>
        <v>#REF!</v>
      </c>
      <c r="O5" s="180"/>
      <c r="S5" s="181"/>
      <c r="T5" s="182"/>
    </row>
    <row r="6" spans="3:20" ht="27.75" customHeight="1" x14ac:dyDescent="0.25">
      <c r="C6" s="637">
        <v>1004</v>
      </c>
      <c r="D6" s="638"/>
      <c r="E6" s="183" t="s">
        <v>191</v>
      </c>
      <c r="F6" s="214" t="s">
        <v>30</v>
      </c>
      <c r="G6" s="214" t="s">
        <v>30</v>
      </c>
      <c r="H6" s="214" t="s">
        <v>30</v>
      </c>
      <c r="I6" s="184" t="e">
        <f t="shared" ref="I6:N6" si="1">+SUM(I7:I8)</f>
        <v>#REF!</v>
      </c>
      <c r="J6" s="184" t="e">
        <f t="shared" si="1"/>
        <v>#REF!</v>
      </c>
      <c r="K6" s="184" t="e">
        <f t="shared" si="1"/>
        <v>#REF!</v>
      </c>
      <c r="L6" s="184" t="e">
        <f t="shared" si="1"/>
        <v>#REF!</v>
      </c>
      <c r="M6" s="184" t="e">
        <f t="shared" si="1"/>
        <v>#REF!</v>
      </c>
      <c r="N6" s="185" t="e">
        <f t="shared" si="1"/>
        <v>#REF!</v>
      </c>
      <c r="S6" s="181"/>
      <c r="T6" s="181"/>
    </row>
    <row r="7" spans="3:20" ht="42" customHeight="1" x14ac:dyDescent="0.25">
      <c r="C7" s="186"/>
      <c r="D7" s="157">
        <f>+'[4]Հավելված N4'!C8</f>
        <v>11005</v>
      </c>
      <c r="E7" s="76" t="str">
        <f>+'[4]Հավելված N4'!D8</f>
        <v>Եվրասիական զարգացման բանկի աջակցությամբ իրականացվող ոռոգման համակարգերի_x000D_ զարգացման ծրագրի խորհրդատվություն և կառավարում</v>
      </c>
      <c r="F7" s="187" t="s">
        <v>221</v>
      </c>
      <c r="G7" s="187" t="s">
        <v>222</v>
      </c>
      <c r="H7" s="187" t="s">
        <v>221</v>
      </c>
      <c r="I7" s="188" t="e">
        <f>+'Հ7 Ձև1-ծրագրի արժույթով'!#REF!</f>
        <v>#REF!</v>
      </c>
      <c r="J7" s="188" t="e">
        <f>+Հ4!#REF!</f>
        <v>#REF!</v>
      </c>
      <c r="K7" s="188" t="e">
        <f>+'Հ7 Ձև1 AMD'!#REF!</f>
        <v>#REF!</v>
      </c>
      <c r="L7" s="188" t="e">
        <f>+Հ4!#REF!</f>
        <v>#REF!</v>
      </c>
      <c r="M7" s="188" t="e">
        <f>+Հ4!#REF!</f>
        <v>#REF!</v>
      </c>
      <c r="N7" s="189" t="e">
        <f>+Հ4!#REF!</f>
        <v>#REF!</v>
      </c>
      <c r="O7" s="190"/>
      <c r="P7" s="181"/>
      <c r="Q7" s="191"/>
    </row>
    <row r="8" spans="3:20" ht="57" customHeight="1" x14ac:dyDescent="0.25">
      <c r="C8" s="186"/>
      <c r="D8" s="157">
        <f>+'[4]Հավելված N4'!C17</f>
        <v>31005</v>
      </c>
      <c r="E8" s="76" t="str">
        <f>+'[4]Հավելված N4'!D17</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F8" s="187" t="s">
        <v>221</v>
      </c>
      <c r="G8" s="187" t="s">
        <v>222</v>
      </c>
      <c r="H8" s="187" t="s">
        <v>221</v>
      </c>
      <c r="I8" s="188" t="e">
        <f>+'Հ7 Ձև1-ծրագրի արժույթով'!#REF!</f>
        <v>#REF!</v>
      </c>
      <c r="J8" s="188" t="e">
        <f>+Հ4!#REF!</f>
        <v>#REF!</v>
      </c>
      <c r="K8" s="188" t="e">
        <f>+'Հ7 Ձև1 AMD'!#REF!</f>
        <v>#REF!</v>
      </c>
      <c r="L8" s="188" t="e">
        <f>+Հ4!#REF!</f>
        <v>#REF!</v>
      </c>
      <c r="M8" s="188" t="e">
        <f>+Հ4!#REF!</f>
        <v>#REF!</v>
      </c>
      <c r="N8" s="189" t="e">
        <f>+Հ4!#REF!</f>
        <v>#REF!</v>
      </c>
      <c r="Q8" s="191"/>
      <c r="S8" s="192"/>
      <c r="T8" s="192"/>
    </row>
    <row r="9" spans="3:20" ht="36" customHeight="1" x14ac:dyDescent="0.25">
      <c r="C9" s="637">
        <f>+'[4]Հավելված N4'!B19</f>
        <v>1072</v>
      </c>
      <c r="D9" s="638"/>
      <c r="E9" s="183" t="str">
        <f>+'[4]Հավելված N3 Մաս 4'!D125</f>
        <v>Ջրամատակարարաման և ջրահեռացման բարելավում</v>
      </c>
      <c r="F9" s="214" t="s">
        <v>30</v>
      </c>
      <c r="G9" s="214" t="s">
        <v>30</v>
      </c>
      <c r="H9" s="214" t="s">
        <v>30</v>
      </c>
      <c r="I9" s="184" t="e">
        <f t="shared" ref="I9:N9" si="2">+SUM(I10:I13)</f>
        <v>#REF!</v>
      </c>
      <c r="J9" s="184" t="e">
        <f t="shared" si="2"/>
        <v>#REF!</v>
      </c>
      <c r="K9" s="184" t="e">
        <f t="shared" si="2"/>
        <v>#REF!</v>
      </c>
      <c r="L9" s="184" t="e">
        <f t="shared" si="2"/>
        <v>#REF!</v>
      </c>
      <c r="M9" s="184" t="e">
        <f t="shared" si="2"/>
        <v>#REF!</v>
      </c>
      <c r="N9" s="185" t="e">
        <f t="shared" si="2"/>
        <v>#REF!</v>
      </c>
      <c r="S9" s="182"/>
    </row>
    <row r="10" spans="3:20" ht="42" customHeight="1" x14ac:dyDescent="0.25">
      <c r="C10" s="639"/>
      <c r="D10" s="193">
        <f>+'[4]Հավելված N4'!C20</f>
        <v>11004</v>
      </c>
      <c r="E10" s="194" t="s">
        <v>199</v>
      </c>
      <c r="F10" s="187" t="s">
        <v>223</v>
      </c>
      <c r="G10" s="187" t="s">
        <v>224</v>
      </c>
      <c r="H10" s="187" t="s">
        <v>225</v>
      </c>
      <c r="I10" s="188" t="e">
        <f>+'Հ7 Ձև1-ծրագրի արժույթով'!#REF!</f>
        <v>#REF!</v>
      </c>
      <c r="J10" s="188" t="e">
        <f>+Հ4!#REF!</f>
        <v>#REF!</v>
      </c>
      <c r="K10" s="188" t="e">
        <f>+'Հ7 Ձև1 AMD'!#REF!</f>
        <v>#REF!</v>
      </c>
      <c r="L10" s="188" t="e">
        <f>+Հ4!#REF!</f>
        <v>#REF!</v>
      </c>
      <c r="M10" s="188" t="e">
        <f>+Հ4!#REF!</f>
        <v>#REF!</v>
      </c>
      <c r="N10" s="189" t="e">
        <f>+Հ4!#REF!</f>
        <v>#REF!</v>
      </c>
      <c r="Q10" s="191"/>
      <c r="S10" s="182"/>
    </row>
    <row r="11" spans="3:20" ht="42" customHeight="1" x14ac:dyDescent="0.25">
      <c r="C11" s="640"/>
      <c r="D11" s="193">
        <f>+'[4]Հավելված N4'!C21</f>
        <v>11005</v>
      </c>
      <c r="E11" s="194" t="str">
        <f>+'[4]Հավելված N4'!D21</f>
        <v>Եվրոպական ներդրումային բանկի աջակցությամբ իրականացվող Երևանի ջրամատակարարման_x000D_ բարելավման ծրագիր</v>
      </c>
      <c r="F11" s="187" t="s">
        <v>223</v>
      </c>
      <c r="G11" s="187" t="s">
        <v>224</v>
      </c>
      <c r="H11" s="187" t="s">
        <v>225</v>
      </c>
      <c r="I11" s="188">
        <f>+'Հ7 Ձև1-ծրագրի արժույթով'!M28</f>
        <v>412.35495000000003</v>
      </c>
      <c r="J11" s="188">
        <f>+Հ4!AK5</f>
        <v>169564.3</v>
      </c>
      <c r="K11" s="188">
        <f>+'Հ7 Ձև1 AMD'!P30</f>
        <v>177020.6</v>
      </c>
      <c r="L11" s="188">
        <f>+Հ4!BM5</f>
        <v>177025</v>
      </c>
      <c r="M11" s="188">
        <f>+Հ4!CO5</f>
        <v>0</v>
      </c>
      <c r="N11" s="189">
        <f>+Հ4!DQ5</f>
        <v>0</v>
      </c>
      <c r="Q11" s="191"/>
      <c r="S11" s="182"/>
    </row>
    <row r="12" spans="3:20" ht="68.25" customHeight="1" x14ac:dyDescent="0.25">
      <c r="C12" s="640"/>
      <c r="D12" s="193">
        <f>+'[4]Հավելված N4'!C27</f>
        <v>31003</v>
      </c>
      <c r="E12" s="194" t="str">
        <f>+'[4]Հավելված N4'!D27</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F12" s="187" t="s">
        <v>223</v>
      </c>
      <c r="G12" s="187" t="s">
        <v>224</v>
      </c>
      <c r="H12" s="187" t="s">
        <v>225</v>
      </c>
      <c r="I12" s="188" t="e">
        <f>+Հ4!#REF!</f>
        <v>#REF!</v>
      </c>
      <c r="J12" s="188" t="e">
        <f>+Հ4!#REF!</f>
        <v>#REF!</v>
      </c>
      <c r="K12" s="188" t="e">
        <f>+'Հ7 Ձև1 AMD'!#REF!</f>
        <v>#REF!</v>
      </c>
      <c r="L12" s="188" t="e">
        <f>+Հ4!#REF!</f>
        <v>#REF!</v>
      </c>
      <c r="M12" s="188" t="e">
        <f>+Հ4!#REF!</f>
        <v>#REF!</v>
      </c>
      <c r="N12" s="189" t="e">
        <f>+Հ4!#REF!</f>
        <v>#REF!</v>
      </c>
      <c r="Q12" s="191"/>
    </row>
    <row r="13" spans="3:20" ht="70.5" customHeight="1" thickBot="1" x14ac:dyDescent="0.3">
      <c r="C13" s="641"/>
      <c r="D13" s="197">
        <f>+'[4]Հավելված N4'!C28</f>
        <v>31004</v>
      </c>
      <c r="E13" s="198" t="str">
        <f>+'[4]Հավելված N4'!D28</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F13" s="199" t="s">
        <v>223</v>
      </c>
      <c r="G13" s="199" t="s">
        <v>224</v>
      </c>
      <c r="H13" s="199" t="s">
        <v>225</v>
      </c>
      <c r="I13" s="200" t="e">
        <f>+Հ4!#REF!</f>
        <v>#REF!</v>
      </c>
      <c r="J13" s="200" t="e">
        <f>+Հ4!#REF!</f>
        <v>#REF!</v>
      </c>
      <c r="K13" s="200" t="e">
        <f>+'Հ7 Ձև1 AMD'!#REF!</f>
        <v>#REF!</v>
      </c>
      <c r="L13" s="200" t="e">
        <f>+Հ4!#REF!</f>
        <v>#REF!</v>
      </c>
      <c r="M13" s="200" t="e">
        <f>+Հ4!#REF!</f>
        <v>#REF!</v>
      </c>
      <c r="N13" s="201" t="e">
        <f>+Հ4!#REF!</f>
        <v>#REF!</v>
      </c>
      <c r="Q13" s="191"/>
    </row>
    <row r="14" spans="3:20" ht="30" customHeight="1" x14ac:dyDescent="0.25">
      <c r="C14" s="642"/>
      <c r="D14" s="642"/>
      <c r="E14" s="642"/>
      <c r="F14" s="642"/>
      <c r="G14" s="642"/>
      <c r="H14" s="642"/>
      <c r="I14" s="642"/>
      <c r="J14" s="642"/>
      <c r="K14" s="642"/>
      <c r="L14" s="642"/>
      <c r="M14" s="642"/>
      <c r="N14" s="642"/>
    </row>
    <row r="16" spans="3:20" ht="15" customHeight="1" x14ac:dyDescent="0.25">
      <c r="C16" s="632" t="s">
        <v>193</v>
      </c>
      <c r="D16" s="632"/>
      <c r="E16" s="632"/>
      <c r="F16" s="632"/>
      <c r="G16" s="632"/>
      <c r="H16" s="632"/>
      <c r="I16" s="114">
        <v>395.74</v>
      </c>
      <c r="J16" s="633" t="s">
        <v>192</v>
      </c>
      <c r="K16" s="633"/>
      <c r="L16" s="633"/>
      <c r="M16" s="202"/>
      <c r="N16" s="202"/>
      <c r="O16" s="203"/>
      <c r="P16" s="203"/>
      <c r="Q16" s="203"/>
      <c r="R16" s="203"/>
    </row>
    <row r="17" spans="3:18" ht="15" customHeight="1" x14ac:dyDescent="0.25">
      <c r="C17" s="632" t="s">
        <v>194</v>
      </c>
      <c r="D17" s="632"/>
      <c r="E17" s="632"/>
      <c r="F17" s="632"/>
      <c r="G17" s="632"/>
      <c r="H17" s="632"/>
      <c r="I17" s="114">
        <v>430.96</v>
      </c>
      <c r="J17" s="633" t="s">
        <v>192</v>
      </c>
      <c r="K17" s="633"/>
      <c r="L17" s="633"/>
      <c r="M17" s="202"/>
      <c r="N17" s="202"/>
      <c r="O17" s="203"/>
      <c r="P17" s="203"/>
      <c r="Q17" s="203"/>
      <c r="R17" s="203"/>
    </row>
    <row r="19" spans="3:18" s="176" customFormat="1" hidden="1" outlineLevel="1" x14ac:dyDescent="0.25">
      <c r="C19"/>
      <c r="D19"/>
      <c r="E19"/>
      <c r="F19"/>
      <c r="G19"/>
      <c r="H19"/>
      <c r="I19" s="204" t="e">
        <f>+I6-'[4]Հավելված N4'!E7</f>
        <v>#REF!</v>
      </c>
      <c r="J19" s="204" t="e">
        <f>+J6-'[4]Հավելված N4'!AE7</f>
        <v>#REF!</v>
      </c>
      <c r="K19" s="204"/>
      <c r="L19" s="204" t="e">
        <f>+L6-'[4]Հավելված N4'!BH7</f>
        <v>#REF!</v>
      </c>
      <c r="M19" s="204" t="e">
        <f>+M6-'[4]Հավելված N4'!CJ7</f>
        <v>#REF!</v>
      </c>
      <c r="N19" s="204" t="e">
        <f>+N6-'[4]Հավելված N4'!DL7</f>
        <v>#REF!</v>
      </c>
    </row>
    <row r="20" spans="3:18" s="176" customFormat="1" hidden="1" outlineLevel="1" x14ac:dyDescent="0.25">
      <c r="C20"/>
      <c r="D20"/>
      <c r="E20"/>
      <c r="F20"/>
      <c r="G20"/>
      <c r="H20"/>
      <c r="I20" s="204" t="e">
        <f>+I9-'[4]Հավելված N4'!E19</f>
        <v>#REF!</v>
      </c>
      <c r="J20" s="204" t="e">
        <f>+J9-'[4]Հավելված N4'!AE19</f>
        <v>#REF!</v>
      </c>
      <c r="K20" s="204"/>
      <c r="L20" s="204" t="e">
        <f>+L9-'[4]Հավելված N4'!BH19</f>
        <v>#REF!</v>
      </c>
      <c r="M20" s="204" t="e">
        <f>+M9-'[4]Հավելված N4'!CJ19</f>
        <v>#REF!</v>
      </c>
      <c r="N20" s="204" t="e">
        <f>+N9-'[4]Հավելված N4'!DL19</f>
        <v>#REF!</v>
      </c>
    </row>
    <row r="21" spans="3:18" s="176" customFormat="1" hidden="1" outlineLevel="1" x14ac:dyDescent="0.25">
      <c r="C21"/>
      <c r="D21"/>
      <c r="E21"/>
      <c r="F21"/>
      <c r="G21"/>
      <c r="H21"/>
      <c r="I21"/>
      <c r="J21"/>
      <c r="K21"/>
      <c r="L21"/>
      <c r="M21"/>
      <c r="N21"/>
    </row>
    <row r="22" spans="3:18" s="176" customFormat="1" hidden="1" outlineLevel="1" x14ac:dyDescent="0.25">
      <c r="C22"/>
      <c r="D22"/>
      <c r="E22"/>
      <c r="F22"/>
      <c r="G22"/>
      <c r="H22"/>
      <c r="I22" s="108"/>
      <c r="J22"/>
      <c r="K22"/>
      <c r="L22" s="112">
        <f>+'[4]Հավելված 9  AMD'!W194</f>
        <v>38133150.369458839</v>
      </c>
      <c r="M22" s="144">
        <f>+'[4]Հավելված 9  AMD'!Z194</f>
        <v>43467969.312755257</v>
      </c>
      <c r="N22">
        <f>+'[4]Հավելված 9  AMD'!AC194</f>
        <v>8230183.5908511467</v>
      </c>
    </row>
    <row r="23" spans="3:18" s="176" customFormat="1" hidden="1" outlineLevel="1" x14ac:dyDescent="0.25">
      <c r="C23"/>
      <c r="D23"/>
      <c r="E23"/>
      <c r="F23"/>
      <c r="G23"/>
      <c r="H23"/>
      <c r="I23"/>
      <c r="J23"/>
      <c r="K23"/>
      <c r="L23" s="108" t="e">
        <f>+L22-L5</f>
        <v>#REF!</v>
      </c>
      <c r="M23" s="108" t="e">
        <f>+M22-M5</f>
        <v>#REF!</v>
      </c>
      <c r="N23" s="108" t="e">
        <f>+N22-N5</f>
        <v>#REF!</v>
      </c>
    </row>
    <row r="24" spans="3:18" s="176" customFormat="1" collapsed="1" x14ac:dyDescent="0.25">
      <c r="C24"/>
      <c r="D24"/>
      <c r="E24"/>
      <c r="F24"/>
      <c r="G24"/>
      <c r="H24"/>
      <c r="I24"/>
      <c r="J24"/>
      <c r="K24"/>
      <c r="L24"/>
      <c r="M24"/>
      <c r="N24"/>
    </row>
  </sheetData>
  <mergeCells count="19">
    <mergeCell ref="C17:H17"/>
    <mergeCell ref="J17:L17"/>
    <mergeCell ref="C5:E5"/>
    <mergeCell ref="C6:D6"/>
    <mergeCell ref="C9:D9"/>
    <mergeCell ref="C10:C13"/>
    <mergeCell ref="C14:N14"/>
    <mergeCell ref="C16:H16"/>
    <mergeCell ref="J16:L16"/>
    <mergeCell ref="C1:N1"/>
    <mergeCell ref="C3:D4"/>
    <mergeCell ref="E3:E4"/>
    <mergeCell ref="F3:H3"/>
    <mergeCell ref="I3:I4"/>
    <mergeCell ref="J3:J4"/>
    <mergeCell ref="K3:K4"/>
    <mergeCell ref="L3:L4"/>
    <mergeCell ref="M3:M4"/>
    <mergeCell ref="N3:N4"/>
  </mergeCells>
  <pageMargins left="0.13" right="0.17" top="0.13" bottom="0.14000000000000001" header="0.13" footer="0.15"/>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R61"/>
  <sheetViews>
    <sheetView workbookViewId="0">
      <selection activeCell="E22" sqref="E22:I22"/>
    </sheetView>
  </sheetViews>
  <sheetFormatPr defaultRowHeight="13.5" x14ac:dyDescent="0.25"/>
  <cols>
    <col min="1" max="1" width="9.140625" style="397"/>
    <col min="2" max="2" width="7.85546875" style="397" customWidth="1"/>
    <col min="3" max="3" width="19.7109375" style="397" customWidth="1"/>
    <col min="4" max="4" width="12.7109375" style="397" customWidth="1"/>
    <col min="5" max="5" width="36.140625" style="397" customWidth="1"/>
    <col min="6" max="6" width="29.140625" style="397" customWidth="1"/>
    <col min="7" max="7" width="10.42578125" style="397" customWidth="1"/>
    <col min="8" max="8" width="15.5703125" style="397" customWidth="1"/>
    <col min="9" max="9" width="38.28515625" style="397" customWidth="1"/>
    <col min="10" max="10" width="18.5703125" style="397" bestFit="1" customWidth="1"/>
    <col min="11" max="11" width="16.7109375" style="397" bestFit="1" customWidth="1"/>
    <col min="12" max="12" width="17.28515625" style="397" customWidth="1"/>
    <col min="13" max="13" width="15.85546875" style="397" customWidth="1"/>
    <col min="14" max="14" width="9.5703125" style="397" bestFit="1" customWidth="1"/>
    <col min="15" max="16384" width="9.140625" style="397"/>
  </cols>
  <sheetData>
    <row r="1" spans="1:18" x14ac:dyDescent="0.25">
      <c r="A1" s="398" t="s">
        <v>421</v>
      </c>
    </row>
    <row r="3" spans="1:18" ht="15" x14ac:dyDescent="0.25">
      <c r="A3" s="399" t="s">
        <v>422</v>
      </c>
      <c r="B3" s="400"/>
      <c r="C3" s="401"/>
      <c r="D3" s="401"/>
      <c r="E3" s="401"/>
      <c r="F3" s="402"/>
      <c r="G3" s="402"/>
      <c r="H3" s="402"/>
      <c r="I3" s="399"/>
    </row>
    <row r="6" spans="1:18" ht="15" x14ac:dyDescent="0.25">
      <c r="A6" s="398" t="s">
        <v>423</v>
      </c>
      <c r="C6" s="403"/>
      <c r="D6" s="403"/>
      <c r="E6" s="403"/>
      <c r="F6" s="403"/>
      <c r="G6" s="403"/>
      <c r="H6" s="403"/>
      <c r="I6" s="403"/>
      <c r="J6" s="163">
        <f>+J11-'Հ3 Մաս 4'!D73</f>
        <v>0</v>
      </c>
      <c r="K6" s="163">
        <f>+K11-'Հ3 Մաս 4'!E73</f>
        <v>0</v>
      </c>
      <c r="L6" s="163">
        <f>+L11-'Հ3 Մաս 4'!F73</f>
        <v>0</v>
      </c>
      <c r="M6" s="163">
        <f>+M11-'Հ3 Մաս 4'!G73</f>
        <v>0</v>
      </c>
      <c r="N6" s="163">
        <f>+N11-'Հ3 Մաս 4'!H73</f>
        <v>0</v>
      </c>
    </row>
    <row r="7" spans="1:18" ht="14.25" thickBot="1" x14ac:dyDescent="0.3">
      <c r="J7" s="404"/>
    </row>
    <row r="8" spans="1:18" s="405" customFormat="1" ht="13.5" customHeight="1" x14ac:dyDescent="0.25">
      <c r="A8" s="672" t="s">
        <v>424</v>
      </c>
      <c r="B8" s="670" t="s">
        <v>425</v>
      </c>
      <c r="C8" s="670"/>
      <c r="D8" s="670" t="s">
        <v>426</v>
      </c>
      <c r="E8" s="670"/>
      <c r="F8" s="670"/>
      <c r="G8" s="670"/>
      <c r="H8" s="670" t="s">
        <v>427</v>
      </c>
      <c r="I8" s="670" t="s">
        <v>428</v>
      </c>
      <c r="J8" s="670" t="s">
        <v>62</v>
      </c>
      <c r="K8" s="670"/>
      <c r="L8" s="670"/>
      <c r="M8" s="670"/>
      <c r="N8" s="671"/>
    </row>
    <row r="9" spans="1:18" s="405" customFormat="1" ht="93.75" customHeight="1" x14ac:dyDescent="0.25">
      <c r="A9" s="673"/>
      <c r="B9" s="413" t="s">
        <v>429</v>
      </c>
      <c r="C9" s="413" t="s">
        <v>430</v>
      </c>
      <c r="D9" s="413" t="s">
        <v>431</v>
      </c>
      <c r="E9" s="413" t="s">
        <v>430</v>
      </c>
      <c r="F9" s="413" t="s">
        <v>432</v>
      </c>
      <c r="G9" s="413" t="s">
        <v>433</v>
      </c>
      <c r="H9" s="674"/>
      <c r="I9" s="674"/>
      <c r="J9" s="413" t="s">
        <v>434</v>
      </c>
      <c r="K9" s="413" t="s">
        <v>435</v>
      </c>
      <c r="L9" s="413" t="s">
        <v>37</v>
      </c>
      <c r="M9" s="413" t="s">
        <v>436</v>
      </c>
      <c r="N9" s="453" t="s">
        <v>437</v>
      </c>
    </row>
    <row r="10" spans="1:18" s="405" customFormat="1" ht="0.75" customHeight="1" x14ac:dyDescent="0.25">
      <c r="A10" s="683" t="s">
        <v>438</v>
      </c>
      <c r="B10" s="684"/>
      <c r="C10" s="684"/>
      <c r="D10" s="684"/>
      <c r="E10" s="684"/>
      <c r="F10" s="684"/>
      <c r="G10" s="684"/>
      <c r="H10" s="684"/>
      <c r="I10" s="684"/>
      <c r="J10" s="429">
        <v>0</v>
      </c>
      <c r="K10" s="429">
        <v>0</v>
      </c>
      <c r="L10" s="429">
        <v>0</v>
      </c>
      <c r="M10" s="429">
        <v>0</v>
      </c>
      <c r="N10" s="454"/>
    </row>
    <row r="11" spans="1:18" s="405" customFormat="1" ht="24.75" customHeight="1" x14ac:dyDescent="0.25">
      <c r="A11" s="691" t="s">
        <v>439</v>
      </c>
      <c r="B11" s="686"/>
      <c r="C11" s="686"/>
      <c r="D11" s="692" t="str">
        <f>'Հ3 Մաս 1 և 2'!D3:I3</f>
        <v>ՀՀ ՏԿԵՆ Ջրային կոմիտե</v>
      </c>
      <c r="E11" s="692"/>
      <c r="F11" s="692"/>
      <c r="G11" s="692"/>
      <c r="H11" s="692"/>
      <c r="I11" s="693"/>
      <c r="J11" s="459">
        <f>J12+J21+J30+J39+J48</f>
        <v>5290395.4332300005</v>
      </c>
      <c r="K11" s="459">
        <f>K12+K21+K30+K39+K48</f>
        <v>6826416.7000000011</v>
      </c>
      <c r="L11" s="459">
        <f t="shared" ref="L11:N11" si="0">L12+L21+L30+L39+L48</f>
        <v>8020497.2171049584</v>
      </c>
      <c r="M11" s="459">
        <f>M12+M21+M30+M39+M48</f>
        <v>187568.99433480002</v>
      </c>
      <c r="N11" s="460">
        <f t="shared" si="0"/>
        <v>0</v>
      </c>
    </row>
    <row r="12" spans="1:18" s="405" customFormat="1" ht="59.25" customHeight="1" x14ac:dyDescent="0.25">
      <c r="A12" s="442"/>
      <c r="B12" s="421">
        <f>'Հ3 Մաս 4'!B7</f>
        <v>1072</v>
      </c>
      <c r="C12" s="422" t="str">
        <f>'Հ3 Մաս 4'!C7</f>
        <v>Ջրամատակարարաման և ջրահեռացման բարելավում</v>
      </c>
      <c r="D12" s="423">
        <v>11005</v>
      </c>
      <c r="E12" s="423"/>
      <c r="F12" s="423"/>
      <c r="G12" s="423"/>
      <c r="H12" s="423"/>
      <c r="I12" s="423"/>
      <c r="J12" s="424">
        <f>J13</f>
        <v>161741.68900000004</v>
      </c>
      <c r="K12" s="424">
        <f t="shared" ref="K12:L12" si="1">K13</f>
        <v>169564.3</v>
      </c>
      <c r="L12" s="424">
        <f t="shared" si="1"/>
        <v>177025</v>
      </c>
      <c r="M12" s="501">
        <v>0</v>
      </c>
      <c r="N12" s="502">
        <v>0</v>
      </c>
    </row>
    <row r="13" spans="1:18" s="405" customFormat="1" ht="78.75" customHeight="1" x14ac:dyDescent="0.25">
      <c r="A13" s="645"/>
      <c r="B13" s="646"/>
      <c r="C13" s="646"/>
      <c r="D13" s="406"/>
      <c r="E13" s="661" t="str">
        <f>'Հ3 Մաս 4'!C14</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F13" s="662"/>
      <c r="G13" s="662"/>
      <c r="H13" s="662"/>
      <c r="I13" s="663"/>
      <c r="J13" s="425">
        <f>+'Հ3 Մաս 4'!D21</f>
        <v>161741.68900000004</v>
      </c>
      <c r="K13" s="425">
        <f>+'Հ3 Մաս 4'!E21</f>
        <v>169564.3</v>
      </c>
      <c r="L13" s="425">
        <f>+'Հ3 Մաս 4'!F21</f>
        <v>177025</v>
      </c>
      <c r="M13" s="503">
        <f>+'Հ3 Մաս 4'!G21</f>
        <v>0</v>
      </c>
      <c r="N13" s="504">
        <f>+'Հ3 Մաս 4'!H21</f>
        <v>0</v>
      </c>
      <c r="R13" s="416"/>
    </row>
    <row r="14" spans="1:18" s="405" customFormat="1" ht="57" customHeight="1" x14ac:dyDescent="0.25">
      <c r="A14" s="442"/>
      <c r="B14" s="407"/>
      <c r="C14" s="407"/>
      <c r="D14" s="407"/>
      <c r="E14" s="407"/>
      <c r="F14" s="655" t="str">
        <f>'Հ3 Մաս 4'!C15</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G14" s="656"/>
      <c r="H14" s="656"/>
      <c r="I14" s="656"/>
      <c r="J14" s="656"/>
      <c r="K14" s="656"/>
      <c r="L14" s="656"/>
      <c r="M14" s="656"/>
      <c r="N14" s="657"/>
    </row>
    <row r="15" spans="1:18" s="405" customFormat="1" ht="23.25" customHeight="1" x14ac:dyDescent="0.25">
      <c r="A15" s="442"/>
      <c r="B15" s="407"/>
      <c r="C15" s="407"/>
      <c r="D15" s="407"/>
      <c r="E15" s="407"/>
      <c r="F15" s="407"/>
      <c r="G15" s="685" t="str">
        <f>'Հ3 Մաս 4'!C16</f>
        <v>Ծառայությունների մատուցում</v>
      </c>
      <c r="H15" s="686"/>
      <c r="I15" s="686"/>
      <c r="J15" s="686"/>
      <c r="K15" s="686"/>
      <c r="L15" s="686"/>
      <c r="M15" s="686"/>
      <c r="N15" s="687"/>
    </row>
    <row r="16" spans="1:18" s="405" customFormat="1" ht="27.75" customHeight="1" x14ac:dyDescent="0.25">
      <c r="A16" s="442"/>
      <c r="B16" s="407"/>
      <c r="C16" s="407"/>
      <c r="D16" s="407"/>
      <c r="E16" s="407"/>
      <c r="F16" s="407"/>
      <c r="G16" s="407"/>
      <c r="H16" s="688" t="str">
        <f>'Հ3 Մաս 4'!C17</f>
        <v xml:space="preserve"> Մասնագիտացված միավոր </v>
      </c>
      <c r="I16" s="689"/>
      <c r="J16" s="689"/>
      <c r="K16" s="689"/>
      <c r="L16" s="689"/>
      <c r="M16" s="689"/>
      <c r="N16" s="690"/>
    </row>
    <row r="17" spans="1:14" s="405" customFormat="1" ht="35.25" customHeight="1" x14ac:dyDescent="0.25">
      <c r="A17" s="442"/>
      <c r="B17" s="407"/>
      <c r="C17" s="407"/>
      <c r="D17" s="407"/>
      <c r="E17" s="407"/>
      <c r="F17" s="407"/>
      <c r="G17" s="407"/>
      <c r="H17" s="407"/>
      <c r="I17" s="426" t="s">
        <v>278</v>
      </c>
      <c r="J17" s="427">
        <f>'Հ3 Մաս 4'!D20</f>
        <v>2</v>
      </c>
      <c r="K17" s="427">
        <f>'Հ3 Մաս 4'!E20</f>
        <v>2</v>
      </c>
      <c r="L17" s="427">
        <f>'Հ3 Մաս 4'!F20</f>
        <v>1</v>
      </c>
      <c r="M17" s="427">
        <f>'Հ3 Մաս 4'!G20</f>
        <v>0</v>
      </c>
      <c r="N17" s="455">
        <v>0</v>
      </c>
    </row>
    <row r="18" spans="1:14" s="405" customFormat="1" ht="18.75" customHeight="1" x14ac:dyDescent="0.25">
      <c r="A18" s="442"/>
      <c r="B18" s="407"/>
      <c r="C18" s="407"/>
      <c r="D18" s="407"/>
      <c r="E18" s="407"/>
      <c r="F18" s="407"/>
      <c r="G18" s="407"/>
      <c r="H18" s="407"/>
      <c r="I18" s="428" t="s">
        <v>440</v>
      </c>
      <c r="J18" s="419">
        <v>0</v>
      </c>
      <c r="K18" s="419">
        <v>0</v>
      </c>
      <c r="L18" s="419">
        <v>0</v>
      </c>
      <c r="M18" s="419">
        <v>0</v>
      </c>
      <c r="N18" s="456">
        <v>0</v>
      </c>
    </row>
    <row r="19" spans="1:14" s="405" customFormat="1" ht="18.75" customHeight="1" thickBot="1" x14ac:dyDescent="0.3">
      <c r="A19" s="444"/>
      <c r="B19" s="445"/>
      <c r="C19" s="445"/>
      <c r="D19" s="445"/>
      <c r="E19" s="445"/>
      <c r="F19" s="445"/>
      <c r="G19" s="445"/>
      <c r="H19" s="445"/>
      <c r="I19" s="452" t="s">
        <v>440</v>
      </c>
      <c r="J19" s="457">
        <v>0</v>
      </c>
      <c r="K19" s="457">
        <v>0</v>
      </c>
      <c r="L19" s="457">
        <v>0</v>
      </c>
      <c r="M19" s="457">
        <v>0</v>
      </c>
      <c r="N19" s="458">
        <v>0</v>
      </c>
    </row>
    <row r="20" spans="1:14" s="405" customFormat="1" ht="12.75" customHeight="1" thickBot="1" x14ac:dyDescent="0.3"/>
    <row r="21" spans="1:14" s="405" customFormat="1" ht="47.25" customHeight="1" x14ac:dyDescent="0.25">
      <c r="A21" s="436"/>
      <c r="B21" s="437">
        <f>'Հ3 Մաս 4'!B7</f>
        <v>1072</v>
      </c>
      <c r="C21" s="451" t="str">
        <f>'Հ3 Մաս 4'!C7</f>
        <v>Ջրամատակարարաման և ջրահեռացման բարելավում</v>
      </c>
      <c r="D21" s="439">
        <f>'Հ3 Մաս 4'!C24</f>
        <v>11007</v>
      </c>
      <c r="E21" s="440"/>
      <c r="F21" s="440"/>
      <c r="G21" s="440"/>
      <c r="H21" s="440"/>
      <c r="I21" s="440"/>
      <c r="J21" s="505">
        <f>J22</f>
        <v>93719.751499999998</v>
      </c>
      <c r="K21" s="505">
        <f t="shared" ref="K21" si="2">K22</f>
        <v>51000</v>
      </c>
      <c r="L21" s="505">
        <f t="shared" ref="L21" si="3">L22</f>
        <v>52559.367934800001</v>
      </c>
      <c r="M21" s="506">
        <f>+M22</f>
        <v>28280.571934799998</v>
      </c>
      <c r="N21" s="507">
        <v>0</v>
      </c>
    </row>
    <row r="22" spans="1:14" s="405" customFormat="1" ht="82.5" customHeight="1" x14ac:dyDescent="0.25">
      <c r="A22" s="645"/>
      <c r="B22" s="646"/>
      <c r="C22" s="646"/>
      <c r="D22" s="406"/>
      <c r="E22" s="667" t="str">
        <f>'Հ3 Մաս 4'!C25</f>
        <v>Գերմանիայի զարգացման վարկերի բանկի աջակցությամբ ջրամատակարարման և ջրահեռացման ենթակառուցվածքների վերականգման ծրագրի երրորդ փուլ</v>
      </c>
      <c r="F22" s="668"/>
      <c r="G22" s="668"/>
      <c r="H22" s="668"/>
      <c r="I22" s="669"/>
      <c r="J22" s="430">
        <f>'Հ3 Մաս 4'!D32</f>
        <v>93719.751499999998</v>
      </c>
      <c r="K22" s="430">
        <f>'Հ3 Մաս 4'!E32</f>
        <v>51000</v>
      </c>
      <c r="L22" s="430">
        <f>'Հ3 Մաս 4'!F32</f>
        <v>52559.367934800001</v>
      </c>
      <c r="M22" s="430">
        <f>'Հ3 Մաս 4'!G32</f>
        <v>28280.571934799998</v>
      </c>
      <c r="N22" s="441">
        <v>0</v>
      </c>
    </row>
    <row r="23" spans="1:14" s="405" customFormat="1" ht="26.25" customHeight="1" x14ac:dyDescent="0.25">
      <c r="A23" s="442"/>
      <c r="B23" s="407"/>
      <c r="C23" s="407"/>
      <c r="D23" s="407"/>
      <c r="E23" s="407"/>
      <c r="F23" s="675" t="str">
        <f>'Հ3 Մաս 4'!C26</f>
        <v>Համայնքային ջրամատակարարման և ջրահեռացման ենթակառուցվածքների վերականգնման ծրագրի աուդիտի իրականացում</v>
      </c>
      <c r="G23" s="676"/>
      <c r="H23" s="676"/>
      <c r="I23" s="676"/>
      <c r="J23" s="676"/>
      <c r="K23" s="676"/>
      <c r="L23" s="676"/>
      <c r="M23" s="676"/>
      <c r="N23" s="677"/>
    </row>
    <row r="24" spans="1:14" s="405" customFormat="1" ht="26.25" customHeight="1" x14ac:dyDescent="0.25">
      <c r="A24" s="442"/>
      <c r="B24" s="407"/>
      <c r="C24" s="407"/>
      <c r="D24" s="407"/>
      <c r="E24" s="407"/>
      <c r="F24" s="407"/>
      <c r="G24" s="678" t="str">
        <f>'Հ3 Մաս 4'!C27</f>
        <v>Ծառայությունների մատուցում</v>
      </c>
      <c r="H24" s="679"/>
      <c r="I24" s="679"/>
      <c r="J24" s="679"/>
      <c r="K24" s="679"/>
      <c r="L24" s="679"/>
      <c r="M24" s="679"/>
      <c r="N24" s="680"/>
    </row>
    <row r="25" spans="1:14" s="405" customFormat="1" ht="26.25" customHeight="1" x14ac:dyDescent="0.25">
      <c r="A25" s="442"/>
      <c r="B25" s="407"/>
      <c r="C25" s="407"/>
      <c r="D25" s="407"/>
      <c r="E25" s="407"/>
      <c r="F25" s="407"/>
      <c r="G25" s="407"/>
      <c r="H25" s="681" t="str">
        <f>'Հ3 Մաս 4'!C28</f>
        <v xml:space="preserve"> Մասնագիտացված միավոր </v>
      </c>
      <c r="I25" s="681"/>
      <c r="J25" s="681"/>
      <c r="K25" s="681"/>
      <c r="L25" s="681"/>
      <c r="M25" s="681"/>
      <c r="N25" s="682"/>
    </row>
    <row r="26" spans="1:14" s="405" customFormat="1" ht="47.25" customHeight="1" x14ac:dyDescent="0.25">
      <c r="A26" s="442"/>
      <c r="B26" s="407"/>
      <c r="C26" s="407"/>
      <c r="D26" s="407"/>
      <c r="E26" s="407"/>
      <c r="F26" s="407"/>
      <c r="G26" s="407"/>
      <c r="H26" s="407"/>
      <c r="I26" s="432" t="s">
        <v>277</v>
      </c>
      <c r="J26" s="427">
        <f>'Հ3 Մաս 4'!D31</f>
        <v>1</v>
      </c>
      <c r="K26" s="427">
        <f>'Հ3 Մաս 4'!E31</f>
        <v>1</v>
      </c>
      <c r="L26" s="427">
        <f>'Հ3 Մաս 4'!F31</f>
        <v>1</v>
      </c>
      <c r="M26" s="427">
        <f>'Հ3 Մաս 4'!G31</f>
        <v>1</v>
      </c>
      <c r="N26" s="443">
        <v>0</v>
      </c>
    </row>
    <row r="27" spans="1:14" s="405" customFormat="1" ht="26.25" customHeight="1" x14ac:dyDescent="0.25">
      <c r="A27" s="442"/>
      <c r="B27" s="407"/>
      <c r="C27" s="407"/>
      <c r="D27" s="407"/>
      <c r="E27" s="407"/>
      <c r="F27" s="407"/>
      <c r="G27" s="407"/>
      <c r="H27" s="407"/>
      <c r="I27" s="428" t="s">
        <v>440</v>
      </c>
      <c r="J27" s="431">
        <v>0</v>
      </c>
      <c r="K27" s="431">
        <v>0</v>
      </c>
      <c r="L27" s="431">
        <v>0</v>
      </c>
      <c r="M27" s="431">
        <v>0</v>
      </c>
      <c r="N27" s="441">
        <v>0</v>
      </c>
    </row>
    <row r="28" spans="1:14" s="405" customFormat="1" ht="26.25" customHeight="1" thickBot="1" x14ac:dyDescent="0.3">
      <c r="A28" s="444"/>
      <c r="B28" s="445"/>
      <c r="C28" s="445"/>
      <c r="D28" s="445"/>
      <c r="E28" s="445"/>
      <c r="F28" s="445"/>
      <c r="G28" s="445"/>
      <c r="H28" s="445"/>
      <c r="I28" s="452" t="s">
        <v>440</v>
      </c>
      <c r="J28" s="447">
        <v>0</v>
      </c>
      <c r="K28" s="447">
        <v>0</v>
      </c>
      <c r="L28" s="447">
        <v>0</v>
      </c>
      <c r="M28" s="447">
        <v>0</v>
      </c>
      <c r="N28" s="448">
        <v>0</v>
      </c>
    </row>
    <row r="29" spans="1:14" s="405" customFormat="1" ht="14.25" thickBot="1" x14ac:dyDescent="0.3"/>
    <row r="30" spans="1:14" s="405" customFormat="1" ht="63" customHeight="1" x14ac:dyDescent="0.25">
      <c r="A30" s="436"/>
      <c r="B30" s="437">
        <f>'Հ3 Մաս 4'!B7</f>
        <v>1072</v>
      </c>
      <c r="C30" s="438" t="str">
        <f>'Հ3 Մաս 4'!C7</f>
        <v>Ջրամատակարարաման և ջրահեռացման բարելավում</v>
      </c>
      <c r="D30" s="439">
        <f>'Հ3 Մաս 4'!C35</f>
        <v>31001</v>
      </c>
      <c r="E30" s="440"/>
      <c r="F30" s="440"/>
      <c r="G30" s="440"/>
      <c r="H30" s="440"/>
      <c r="I30" s="440"/>
      <c r="J30" s="524">
        <f>J31</f>
        <v>2732970.2527300003</v>
      </c>
      <c r="K30" s="524">
        <f t="shared" ref="K30" si="4">K31</f>
        <v>1423557.5999999999</v>
      </c>
      <c r="L30" s="524">
        <f t="shared" ref="L30" si="5">L31</f>
        <v>2693823.9659580151</v>
      </c>
      <c r="M30" s="524">
        <f>+M31</f>
        <v>137425.30560000002</v>
      </c>
      <c r="N30" s="507">
        <v>0</v>
      </c>
    </row>
    <row r="31" spans="1:14" s="405" customFormat="1" ht="94.5" customHeight="1" x14ac:dyDescent="0.25">
      <c r="A31" s="645"/>
      <c r="B31" s="646"/>
      <c r="C31" s="646"/>
      <c r="D31" s="406"/>
      <c r="E31" s="667" t="str">
        <f>'Հ3 Մաս 4'!C36</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31" s="668"/>
      <c r="G31" s="668"/>
      <c r="H31" s="668"/>
      <c r="I31" s="669"/>
      <c r="J31" s="430">
        <f>'Հ3 Մաս 4'!D45</f>
        <v>2732970.2527300003</v>
      </c>
      <c r="K31" s="430">
        <f>'Հ3 Մաս 4'!E45</f>
        <v>1423557.5999999999</v>
      </c>
      <c r="L31" s="430">
        <f>'Հ3 Մաս 4'!F45</f>
        <v>2693823.9659580151</v>
      </c>
      <c r="M31" s="430">
        <f>'Հ3 Մաս 4'!G45</f>
        <v>137425.30560000002</v>
      </c>
      <c r="N31" s="441">
        <f>'Հ3 Մաս 4'!H45</f>
        <v>0</v>
      </c>
    </row>
    <row r="32" spans="1:14" s="405" customFormat="1" ht="38.25" customHeight="1" x14ac:dyDescent="0.25">
      <c r="A32" s="442"/>
      <c r="B32" s="407"/>
      <c r="C32" s="407"/>
      <c r="D32" s="407"/>
      <c r="E32" s="407"/>
      <c r="F32" s="655" t="str">
        <f>'Հ3 Մաս 4'!C37</f>
        <v>14 քաղաքների և 44 գյուղական բնակավայրերի ջրամատակարարման և ջրահեռացման համակարգերի հատվածների հրատապ (մասնակի) վերականգնման աշխատանքներ</v>
      </c>
      <c r="G32" s="656"/>
      <c r="H32" s="656"/>
      <c r="I32" s="656"/>
      <c r="J32" s="656"/>
      <c r="K32" s="656"/>
      <c r="L32" s="656"/>
      <c r="M32" s="656"/>
      <c r="N32" s="657"/>
    </row>
    <row r="33" spans="1:14" s="405" customFormat="1" ht="26.25" customHeight="1" x14ac:dyDescent="0.25">
      <c r="A33" s="442"/>
      <c r="B33" s="407"/>
      <c r="C33" s="407"/>
      <c r="D33" s="407"/>
      <c r="E33" s="407"/>
      <c r="F33" s="407"/>
      <c r="G33" s="650" t="str">
        <f>'Հ3 Մաս 4'!C38</f>
        <v xml:space="preserve">Պետական մարմինների կողմից օգտագործվող ոչ ֆինանսական ակտիվների հետ գործառնություններ </v>
      </c>
      <c r="H33" s="651"/>
      <c r="I33" s="651"/>
      <c r="J33" s="651"/>
      <c r="K33" s="651"/>
      <c r="L33" s="651"/>
      <c r="M33" s="651"/>
      <c r="N33" s="652"/>
    </row>
    <row r="34" spans="1:14" s="405" customFormat="1" ht="26.25" customHeight="1" x14ac:dyDescent="0.25">
      <c r="A34" s="442"/>
      <c r="B34" s="407"/>
      <c r="C34" s="407"/>
      <c r="D34" s="407"/>
      <c r="E34" s="407"/>
      <c r="F34" s="407"/>
      <c r="G34" s="407"/>
      <c r="H34" s="653" t="str">
        <f>'Հ3 Մաս 4'!C39</f>
        <v xml:space="preserve"> Մասնագիտացված միավոր </v>
      </c>
      <c r="I34" s="653"/>
      <c r="J34" s="653"/>
      <c r="K34" s="653"/>
      <c r="L34" s="653"/>
      <c r="M34" s="653"/>
      <c r="N34" s="654"/>
    </row>
    <row r="35" spans="1:14" s="405" customFormat="1" ht="26.25" customHeight="1" x14ac:dyDescent="0.25">
      <c r="A35" s="442"/>
      <c r="B35" s="407"/>
      <c r="C35" s="407"/>
      <c r="D35" s="407"/>
      <c r="E35" s="407"/>
      <c r="F35" s="407"/>
      <c r="G35" s="407"/>
      <c r="H35" s="407"/>
      <c r="I35" s="434" t="s">
        <v>249</v>
      </c>
      <c r="J35" s="433">
        <f>'Հ3 Մաս 4'!D42</f>
        <v>70.7</v>
      </c>
      <c r="K35" s="433" t="str">
        <f>'Հ3 Մաս 4'!E42</f>
        <v>28</v>
      </c>
      <c r="L35" s="433">
        <f>+'Հ3 Մաս 4'!F42</f>
        <v>83.3</v>
      </c>
      <c r="M35" s="433">
        <v>0</v>
      </c>
      <c r="N35" s="443">
        <v>0</v>
      </c>
    </row>
    <row r="36" spans="1:14" s="405" customFormat="1" ht="26.25" customHeight="1" x14ac:dyDescent="0.25">
      <c r="A36" s="442"/>
      <c r="B36" s="407"/>
      <c r="C36" s="407"/>
      <c r="D36" s="407"/>
      <c r="E36" s="407"/>
      <c r="F36" s="407"/>
      <c r="G36" s="407"/>
      <c r="H36" s="407"/>
      <c r="I36" s="435" t="s">
        <v>444</v>
      </c>
      <c r="J36" s="431">
        <f>'Հ3 Մաս 4'!D43</f>
        <v>1</v>
      </c>
      <c r="K36" s="431">
        <v>0</v>
      </c>
      <c r="L36" s="431">
        <f>+'Հ3 Մաս 4'!F43</f>
        <v>2488</v>
      </c>
      <c r="M36" s="431">
        <v>0</v>
      </c>
      <c r="N36" s="441">
        <v>0</v>
      </c>
    </row>
    <row r="37" spans="1:14" s="405" customFormat="1" ht="26.25" customHeight="1" thickBot="1" x14ac:dyDescent="0.3">
      <c r="A37" s="444"/>
      <c r="B37" s="445"/>
      <c r="C37" s="445"/>
      <c r="D37" s="445"/>
      <c r="E37" s="445"/>
      <c r="F37" s="445"/>
      <c r="G37" s="445"/>
      <c r="H37" s="445"/>
      <c r="I37" s="446" t="s">
        <v>445</v>
      </c>
      <c r="J37" s="447">
        <f>'Հ3 Մաս 4'!D44</f>
        <v>1950</v>
      </c>
      <c r="K37" s="447">
        <v>0</v>
      </c>
      <c r="L37" s="447">
        <f>+'Հ3 Մաս 4'!F44</f>
        <v>0.15</v>
      </c>
      <c r="M37" s="447">
        <v>0</v>
      </c>
      <c r="N37" s="448">
        <v>0</v>
      </c>
    </row>
    <row r="38" spans="1:14" ht="16.5" customHeight="1" thickBot="1" x14ac:dyDescent="0.3"/>
    <row r="39" spans="1:14" s="405" customFormat="1" ht="51" customHeight="1" x14ac:dyDescent="0.25">
      <c r="A39" s="436"/>
      <c r="B39" s="449">
        <f>'Հ3 Մաս 4'!B7</f>
        <v>1072</v>
      </c>
      <c r="C39" s="450" t="str">
        <f>'Հ3 Մաս 4'!C7</f>
        <v>Ջրամատակարարաման և ջրահեռացման բարելավում</v>
      </c>
      <c r="D39" s="440">
        <f>'Հ3 Մաս 4'!C48</f>
        <v>31002</v>
      </c>
      <c r="E39" s="440"/>
      <c r="F39" s="440"/>
      <c r="G39" s="440"/>
      <c r="H39" s="440"/>
      <c r="I39" s="440"/>
      <c r="J39" s="505">
        <f>J40</f>
        <v>2164567.3059999999</v>
      </c>
      <c r="K39" s="505">
        <f t="shared" ref="K39" si="6">K40</f>
        <v>1487495.2000000002</v>
      </c>
      <c r="L39" s="505">
        <f t="shared" ref="L39" si="7">L40</f>
        <v>1499528.99994</v>
      </c>
      <c r="M39" s="508">
        <v>0</v>
      </c>
      <c r="N39" s="507">
        <v>0</v>
      </c>
    </row>
    <row r="40" spans="1:14" s="405" customFormat="1" ht="107.25" customHeight="1" x14ac:dyDescent="0.25">
      <c r="A40" s="645"/>
      <c r="B40" s="646"/>
      <c r="C40" s="646"/>
      <c r="D40" s="406"/>
      <c r="E40" s="664" t="str">
        <f>'Հ3 Մաս 4'!C49</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40" s="665"/>
      <c r="G40" s="665"/>
      <c r="H40" s="665"/>
      <c r="I40" s="666"/>
      <c r="J40" s="420">
        <f>'Հ3 Մաս 4'!D58</f>
        <v>2164567.3059999999</v>
      </c>
      <c r="K40" s="420">
        <f>'Հ3 Մաս 4'!E58</f>
        <v>1487495.2000000002</v>
      </c>
      <c r="L40" s="420">
        <f>'Հ3 Մաս 4'!F58</f>
        <v>1499528.99994</v>
      </c>
      <c r="M40" s="431">
        <v>0</v>
      </c>
      <c r="N40" s="441">
        <v>0</v>
      </c>
    </row>
    <row r="41" spans="1:14" s="405" customFormat="1" ht="26.25" customHeight="1" x14ac:dyDescent="0.25">
      <c r="A41" s="442"/>
      <c r="B41" s="407"/>
      <c r="C41" s="407"/>
      <c r="D41" s="407"/>
      <c r="E41" s="407"/>
      <c r="F41" s="658" t="str">
        <f>'Հ3 Մաս 4'!C50</f>
        <v>14 քաղաքների և 44 գյուղական բնակավայրերի ջրամատակարարման և ջրահեռացման համակարգերի հատվածների հրատապ (մասնակի) վերականգնման աշխատանքներ</v>
      </c>
      <c r="G41" s="659"/>
      <c r="H41" s="659"/>
      <c r="I41" s="659"/>
      <c r="J41" s="659"/>
      <c r="K41" s="659"/>
      <c r="L41" s="659"/>
      <c r="M41" s="659"/>
      <c r="N41" s="660"/>
    </row>
    <row r="42" spans="1:14" s="405" customFormat="1" ht="26.25" customHeight="1" x14ac:dyDescent="0.25">
      <c r="A42" s="442"/>
      <c r="B42" s="407"/>
      <c r="C42" s="407"/>
      <c r="D42" s="407"/>
      <c r="E42" s="407"/>
      <c r="F42" s="407"/>
      <c r="G42" s="650" t="str">
        <f>'Հ3 Մաս 4'!C51</f>
        <v xml:space="preserve">Պետական մարմինների կողմից օգտագործվող ոչ ֆինանսական ակտիվների հետ գործառնություններ </v>
      </c>
      <c r="H42" s="651"/>
      <c r="I42" s="651"/>
      <c r="J42" s="651"/>
      <c r="K42" s="651"/>
      <c r="L42" s="651"/>
      <c r="M42" s="651"/>
      <c r="N42" s="652"/>
    </row>
    <row r="43" spans="1:14" s="405" customFormat="1" ht="26.25" customHeight="1" x14ac:dyDescent="0.25">
      <c r="A43" s="442"/>
      <c r="B43" s="407"/>
      <c r="C43" s="407"/>
      <c r="D43" s="407"/>
      <c r="E43" s="407"/>
      <c r="F43" s="407"/>
      <c r="G43" s="407"/>
      <c r="H43" s="653" t="str">
        <f>'Հ3 Մաս 4'!C52</f>
        <v xml:space="preserve"> Մասնագիտացված միավոր </v>
      </c>
      <c r="I43" s="653"/>
      <c r="J43" s="653"/>
      <c r="K43" s="653"/>
      <c r="L43" s="653"/>
      <c r="M43" s="653"/>
      <c r="N43" s="654"/>
    </row>
    <row r="44" spans="1:14" s="405" customFormat="1" ht="26.25" customHeight="1" x14ac:dyDescent="0.25">
      <c r="A44" s="442"/>
      <c r="B44" s="407"/>
      <c r="C44" s="407"/>
      <c r="D44" s="407"/>
      <c r="E44" s="407"/>
      <c r="F44" s="407"/>
      <c r="G44" s="407"/>
      <c r="H44" s="407"/>
      <c r="I44" s="434" t="s">
        <v>249</v>
      </c>
      <c r="J44" s="433">
        <f>'Հ3 Մաս 4'!D55</f>
        <v>49.2</v>
      </c>
      <c r="K44" s="433">
        <f>'Հ3 Մաս 4'!E55</f>
        <v>32</v>
      </c>
      <c r="L44" s="433">
        <f>+'Հ3 Մաս 4'!F55</f>
        <v>46.3</v>
      </c>
      <c r="M44" s="433">
        <v>0</v>
      </c>
      <c r="N44" s="443">
        <v>0</v>
      </c>
    </row>
    <row r="45" spans="1:14" s="405" customFormat="1" ht="26.25" customHeight="1" x14ac:dyDescent="0.25">
      <c r="A45" s="442"/>
      <c r="B45" s="407"/>
      <c r="C45" s="407"/>
      <c r="D45" s="407"/>
      <c r="E45" s="407"/>
      <c r="F45" s="407"/>
      <c r="G45" s="407"/>
      <c r="H45" s="407"/>
      <c r="I45" s="435" t="s">
        <v>444</v>
      </c>
      <c r="J45" s="431">
        <f>'Հ3 Մաս 4'!D56</f>
        <v>4.5324</v>
      </c>
      <c r="K45" s="431">
        <v>0</v>
      </c>
      <c r="L45" s="431">
        <f>+'Հ3 Մաս 4'!F56</f>
        <v>1382</v>
      </c>
      <c r="M45" s="431">
        <v>0</v>
      </c>
      <c r="N45" s="441">
        <v>0</v>
      </c>
    </row>
    <row r="46" spans="1:14" s="405" customFormat="1" ht="26.25" customHeight="1" thickBot="1" x14ac:dyDescent="0.3">
      <c r="A46" s="444"/>
      <c r="B46" s="445"/>
      <c r="C46" s="445"/>
      <c r="D46" s="445"/>
      <c r="E46" s="445"/>
      <c r="F46" s="445"/>
      <c r="G46" s="445"/>
      <c r="H46" s="445"/>
      <c r="I46" s="446" t="s">
        <v>445</v>
      </c>
      <c r="J46" s="447">
        <f>'Հ3 Մաս 4'!D57</f>
        <v>1648</v>
      </c>
      <c r="K46" s="447">
        <v>0</v>
      </c>
      <c r="L46" s="447">
        <f>+'Հ3 Մաս 4'!F57</f>
        <v>0</v>
      </c>
      <c r="M46" s="447">
        <v>0</v>
      </c>
      <c r="N46" s="448">
        <v>0</v>
      </c>
    </row>
    <row r="47" spans="1:14" ht="21" customHeight="1" thickBot="1" x14ac:dyDescent="0.3">
      <c r="A47" s="417"/>
      <c r="B47" s="417"/>
      <c r="C47" s="417"/>
    </row>
    <row r="48" spans="1:14" s="405" customFormat="1" ht="66.75" customHeight="1" x14ac:dyDescent="0.25">
      <c r="A48" s="436"/>
      <c r="B48" s="437">
        <f>'Հ3 Մաս 4'!B7</f>
        <v>1072</v>
      </c>
      <c r="C48" s="438" t="str">
        <f>'Հ3 Մաս 4'!C7</f>
        <v>Ջրամատակարարաման և ջրահեռացման բարելավում</v>
      </c>
      <c r="D48" s="439">
        <f>'Հ3 Մաս 4'!C61</f>
        <v>12001</v>
      </c>
      <c r="E48" s="440"/>
      <c r="F48" s="440"/>
      <c r="G48" s="440"/>
      <c r="H48" s="440"/>
      <c r="I48" s="440"/>
      <c r="J48" s="505">
        <f>J49</f>
        <v>137396.43400000001</v>
      </c>
      <c r="K48" s="505">
        <f t="shared" ref="K48" si="8">K49</f>
        <v>3694799.6000000006</v>
      </c>
      <c r="L48" s="505">
        <f t="shared" ref="L48" si="9">L49</f>
        <v>3597559.8832721435</v>
      </c>
      <c r="M48" s="524">
        <f>+M49</f>
        <v>21863.1168</v>
      </c>
      <c r="N48" s="507">
        <v>0</v>
      </c>
    </row>
    <row r="49" spans="1:14" s="405" customFormat="1" ht="85.5" customHeight="1" x14ac:dyDescent="0.25">
      <c r="A49" s="645"/>
      <c r="B49" s="646"/>
      <c r="C49" s="646"/>
      <c r="D49" s="406"/>
      <c r="E49" s="661" t="str">
        <f>'Հ3 Մաս 4'!C62</f>
        <v>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v>
      </c>
      <c r="F49" s="662"/>
      <c r="G49" s="662"/>
      <c r="H49" s="662"/>
      <c r="I49" s="663"/>
      <c r="J49" s="430">
        <f>'Հ3 Մաս 4'!D71</f>
        <v>137396.43400000001</v>
      </c>
      <c r="K49" s="430">
        <f>'Հ3 Մաս 4'!E71</f>
        <v>3694799.6000000006</v>
      </c>
      <c r="L49" s="430">
        <f>'Հ3 Մաս 4'!F71</f>
        <v>3597559.8832721435</v>
      </c>
      <c r="M49" s="430">
        <f>'Հ3 Մաս 4'!G71</f>
        <v>21863.1168</v>
      </c>
      <c r="N49" s="441">
        <v>0</v>
      </c>
    </row>
    <row r="50" spans="1:14" s="405" customFormat="1" ht="26.25" customHeight="1" x14ac:dyDescent="0.25">
      <c r="A50" s="442"/>
      <c r="B50" s="407"/>
      <c r="C50" s="407"/>
      <c r="D50" s="407"/>
      <c r="E50" s="407"/>
      <c r="F50" s="647" t="str">
        <f>'Հ3 Մաս 4'!C63</f>
        <v>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v>
      </c>
      <c r="G50" s="648"/>
      <c r="H50" s="648"/>
      <c r="I50" s="648"/>
      <c r="J50" s="648"/>
      <c r="K50" s="648"/>
      <c r="L50" s="648"/>
      <c r="M50" s="648"/>
      <c r="N50" s="649"/>
    </row>
    <row r="51" spans="1:14" s="405" customFormat="1" ht="26.25" customHeight="1" x14ac:dyDescent="0.25">
      <c r="A51" s="442"/>
      <c r="B51" s="407"/>
      <c r="C51" s="407"/>
      <c r="D51" s="407"/>
      <c r="E51" s="407"/>
      <c r="F51" s="407"/>
      <c r="G51" s="650" t="str">
        <f>'Հ3 Մաս 4'!C64</f>
        <v xml:space="preserve"> Տրանսֆերտների տրամադրում </v>
      </c>
      <c r="H51" s="651"/>
      <c r="I51" s="651"/>
      <c r="J51" s="651"/>
      <c r="K51" s="651"/>
      <c r="L51" s="651"/>
      <c r="M51" s="651"/>
      <c r="N51" s="652"/>
    </row>
    <row r="52" spans="1:14" s="405" customFormat="1" ht="26.25" customHeight="1" x14ac:dyDescent="0.25">
      <c r="A52" s="442"/>
      <c r="B52" s="407"/>
      <c r="C52" s="407"/>
      <c r="D52" s="407"/>
      <c r="E52" s="407"/>
      <c r="F52" s="407"/>
      <c r="G52" s="407"/>
      <c r="H52" s="653" t="str">
        <f>'Հ3 Մաս 4'!C65</f>
        <v xml:space="preserve"> Մասնագիտացված միավոր </v>
      </c>
      <c r="I52" s="653"/>
      <c r="J52" s="653"/>
      <c r="K52" s="653"/>
      <c r="L52" s="653"/>
      <c r="M52" s="653"/>
      <c r="N52" s="654"/>
    </row>
    <row r="53" spans="1:14" s="405" customFormat="1" ht="36" customHeight="1" x14ac:dyDescent="0.25">
      <c r="A53" s="442"/>
      <c r="B53" s="407"/>
      <c r="C53" s="407"/>
      <c r="D53" s="407"/>
      <c r="E53" s="407"/>
      <c r="F53" s="407"/>
      <c r="G53" s="407"/>
      <c r="H53" s="407"/>
      <c r="I53" s="434" t="s">
        <v>249</v>
      </c>
      <c r="J53" s="433">
        <f>'Հ3 Մաս 4'!D68</f>
        <v>0</v>
      </c>
      <c r="K53" s="433">
        <f>'Հ3 Մաս 4'!E68</f>
        <v>62.898499999999999</v>
      </c>
      <c r="L53" s="433">
        <f>+'Հ3 Մաս 4'!F68</f>
        <v>26.6</v>
      </c>
      <c r="M53" s="433">
        <v>0</v>
      </c>
      <c r="N53" s="443">
        <v>0</v>
      </c>
    </row>
    <row r="54" spans="1:14" s="405" customFormat="1" ht="33.75" customHeight="1" x14ac:dyDescent="0.25">
      <c r="A54" s="442"/>
      <c r="B54" s="407"/>
      <c r="C54" s="407"/>
      <c r="D54" s="407"/>
      <c r="E54" s="407"/>
      <c r="F54" s="407"/>
      <c r="G54" s="407"/>
      <c r="H54" s="407"/>
      <c r="I54" s="435" t="s">
        <v>444</v>
      </c>
      <c r="J54" s="431">
        <v>0</v>
      </c>
      <c r="K54" s="431">
        <f>'Հ3 Մաս 4'!E69</f>
        <v>25.985399999999998</v>
      </c>
      <c r="L54" s="431">
        <f>+'Հ3 Մաս 4'!F69</f>
        <v>29.7</v>
      </c>
      <c r="M54" s="431">
        <v>0</v>
      </c>
      <c r="N54" s="441">
        <v>0</v>
      </c>
    </row>
    <row r="55" spans="1:14" s="405" customFormat="1" ht="31.5" customHeight="1" thickBot="1" x14ac:dyDescent="0.3">
      <c r="A55" s="444"/>
      <c r="B55" s="445"/>
      <c r="C55" s="445"/>
      <c r="D55" s="445"/>
      <c r="E55" s="445"/>
      <c r="F55" s="445"/>
      <c r="G55" s="445"/>
      <c r="H55" s="445"/>
      <c r="I55" s="446" t="s">
        <v>445</v>
      </c>
      <c r="J55" s="447">
        <v>0</v>
      </c>
      <c r="K55" s="447" t="str">
        <f>'Հ3 Մաս 4'!E70</f>
        <v>1004</v>
      </c>
      <c r="L55" s="447">
        <f>+'Հ3 Մաս 4'!F70</f>
        <v>1482</v>
      </c>
      <c r="M55" s="447">
        <v>0</v>
      </c>
      <c r="N55" s="448">
        <v>0</v>
      </c>
    </row>
    <row r="59" spans="1:14" x14ac:dyDescent="0.25">
      <c r="A59" s="408" t="s">
        <v>441</v>
      </c>
      <c r="B59" s="408"/>
      <c r="C59" s="408"/>
    </row>
    <row r="61" spans="1:14" x14ac:dyDescent="0.25">
      <c r="B61" s="397" t="s">
        <v>442</v>
      </c>
    </row>
  </sheetData>
  <mergeCells count="34">
    <mergeCell ref="F23:N23"/>
    <mergeCell ref="G24:N24"/>
    <mergeCell ref="H25:N25"/>
    <mergeCell ref="A10:I10"/>
    <mergeCell ref="A13:C13"/>
    <mergeCell ref="F14:N14"/>
    <mergeCell ref="G15:N15"/>
    <mergeCell ref="H16:N16"/>
    <mergeCell ref="A22:C22"/>
    <mergeCell ref="A11:C11"/>
    <mergeCell ref="E13:I13"/>
    <mergeCell ref="E22:I22"/>
    <mergeCell ref="D11:I11"/>
    <mergeCell ref="J8:N8"/>
    <mergeCell ref="A8:A9"/>
    <mergeCell ref="B8:C8"/>
    <mergeCell ref="D8:G8"/>
    <mergeCell ref="H8:H9"/>
    <mergeCell ref="I8:I9"/>
    <mergeCell ref="A49:C49"/>
    <mergeCell ref="F50:N50"/>
    <mergeCell ref="G51:N51"/>
    <mergeCell ref="H52:N52"/>
    <mergeCell ref="A31:C31"/>
    <mergeCell ref="F32:N32"/>
    <mergeCell ref="G33:N33"/>
    <mergeCell ref="H34:N34"/>
    <mergeCell ref="F41:N41"/>
    <mergeCell ref="G42:N42"/>
    <mergeCell ref="H43:N43"/>
    <mergeCell ref="A40:C40"/>
    <mergeCell ref="E49:I49"/>
    <mergeCell ref="E40:I40"/>
    <mergeCell ref="E31:I31"/>
  </mergeCells>
  <pageMargins left="0.2" right="0.2" top="0.25" bottom="0.25" header="0.3" footer="0.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59"/>
  <sheetViews>
    <sheetView topLeftCell="A49" zoomScaleNormal="100" workbookViewId="0">
      <selection activeCell="A57" sqref="A57:XFD58"/>
    </sheetView>
  </sheetViews>
  <sheetFormatPr defaultRowHeight="15" outlineLevelRow="1" x14ac:dyDescent="0.25"/>
  <cols>
    <col min="1" max="1" width="6" customWidth="1"/>
    <col min="2" max="4" width="14.140625" customWidth="1"/>
    <col min="5" max="5" width="12.28515625" customWidth="1"/>
    <col min="6" max="6" width="11.140625" customWidth="1"/>
    <col min="7" max="7" width="42.5703125" customWidth="1"/>
    <col min="8" max="8" width="21" customWidth="1"/>
    <col min="9" max="9" width="18.42578125" customWidth="1"/>
    <col min="10" max="10" width="18" customWidth="1"/>
    <col min="11" max="11" width="18.140625" customWidth="1"/>
    <col min="12" max="12" width="17.5703125" customWidth="1"/>
  </cols>
  <sheetData>
    <row r="1" spans="1:12" x14ac:dyDescent="0.25">
      <c r="A1" s="4" t="s">
        <v>69</v>
      </c>
    </row>
    <row r="3" spans="1:12" ht="29.25" customHeight="1" x14ac:dyDescent="0.25">
      <c r="B3" s="614" t="s">
        <v>157</v>
      </c>
      <c r="C3" s="614"/>
      <c r="D3" s="614"/>
      <c r="E3" s="614" t="s">
        <v>25</v>
      </c>
      <c r="F3" s="614"/>
      <c r="G3" s="694" t="s">
        <v>367</v>
      </c>
      <c r="H3" s="694" t="s">
        <v>386</v>
      </c>
      <c r="I3" s="694" t="s">
        <v>387</v>
      </c>
      <c r="J3" s="694" t="s">
        <v>388</v>
      </c>
      <c r="K3" s="694" t="s">
        <v>389</v>
      </c>
      <c r="L3" s="694" t="s">
        <v>390</v>
      </c>
    </row>
    <row r="4" spans="1:12" ht="126" customHeight="1" x14ac:dyDescent="0.25">
      <c r="B4" s="72" t="s">
        <v>26</v>
      </c>
      <c r="C4" s="72" t="s">
        <v>27</v>
      </c>
      <c r="D4" s="72" t="s">
        <v>28</v>
      </c>
      <c r="E4" s="347" t="s">
        <v>3</v>
      </c>
      <c r="F4" s="347" t="s">
        <v>46</v>
      </c>
      <c r="G4" s="644"/>
      <c r="H4" s="644"/>
      <c r="I4" s="644"/>
      <c r="J4" s="644"/>
      <c r="K4" s="644"/>
      <c r="L4" s="644"/>
    </row>
    <row r="5" spans="1:12" ht="21.75" customHeight="1" x14ac:dyDescent="0.25">
      <c r="B5" s="359"/>
      <c r="C5" s="359"/>
      <c r="D5" s="359"/>
      <c r="E5" s="360"/>
      <c r="F5" s="360"/>
      <c r="G5" s="361" t="s">
        <v>38</v>
      </c>
      <c r="H5" s="535">
        <f>+H8+H33+H38+H44+H50</f>
        <v>5290395.4332299996</v>
      </c>
      <c r="I5" s="535">
        <f>+I8+I33+I38+I44+I50</f>
        <v>6826416.7000000002</v>
      </c>
      <c r="J5" s="535">
        <f>+J8+J33+J38+J44+J50</f>
        <v>8020497.2171049584</v>
      </c>
      <c r="K5" s="535">
        <f>+K8+K33+K38+K44+K50</f>
        <v>187568.99433480002</v>
      </c>
      <c r="L5" s="362">
        <f>+L8+L33+L38+L44+L50</f>
        <v>0</v>
      </c>
    </row>
    <row r="6" spans="1:12" s="176" customFormat="1" ht="33.75" customHeight="1" x14ac:dyDescent="0.25">
      <c r="B6" s="207"/>
      <c r="C6" s="207"/>
      <c r="D6" s="207"/>
      <c r="E6" s="76"/>
      <c r="F6" s="76"/>
      <c r="G6" s="363" t="s">
        <v>201</v>
      </c>
      <c r="H6" s="76"/>
      <c r="I6" s="76"/>
      <c r="J6" s="76"/>
      <c r="K6" s="76"/>
      <c r="L6" s="76"/>
    </row>
    <row r="7" spans="1:12" s="176" customFormat="1" x14ac:dyDescent="0.25">
      <c r="B7" s="207"/>
      <c r="C7" s="207"/>
      <c r="D7" s="207"/>
      <c r="E7" s="76"/>
      <c r="F7" s="76"/>
      <c r="G7" s="364" t="s">
        <v>368</v>
      </c>
      <c r="H7" s="76"/>
      <c r="I7" s="76"/>
      <c r="J7" s="76"/>
      <c r="K7" s="76"/>
      <c r="L7" s="76"/>
    </row>
    <row r="8" spans="1:12" s="176" customFormat="1" ht="60" customHeight="1" x14ac:dyDescent="0.25">
      <c r="B8" s="365"/>
      <c r="C8" s="365"/>
      <c r="D8" s="365"/>
      <c r="E8" s="366">
        <v>1072</v>
      </c>
      <c r="F8" s="366">
        <v>11005</v>
      </c>
      <c r="G8" s="367" t="str">
        <f>+Հ4!D5</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H8" s="534">
        <f>+H10</f>
        <v>161741.68900000004</v>
      </c>
      <c r="I8" s="534">
        <f t="shared" ref="I8:L8" si="0">+I10</f>
        <v>169564.3</v>
      </c>
      <c r="J8" s="534">
        <f t="shared" si="0"/>
        <v>177025</v>
      </c>
      <c r="K8" s="368">
        <f t="shared" si="0"/>
        <v>0</v>
      </c>
      <c r="L8" s="368">
        <f t="shared" si="0"/>
        <v>0</v>
      </c>
    </row>
    <row r="9" spans="1:12" s="176" customFormat="1" x14ac:dyDescent="0.25">
      <c r="B9" s="207"/>
      <c r="C9" s="207"/>
      <c r="D9" s="207"/>
      <c r="E9" s="76"/>
      <c r="F9" s="76"/>
      <c r="G9" s="364" t="s">
        <v>369</v>
      </c>
      <c r="H9" s="76"/>
      <c r="I9" s="76"/>
      <c r="J9" s="76"/>
      <c r="K9" s="76"/>
      <c r="L9" s="76"/>
    </row>
    <row r="10" spans="1:12" s="176" customFormat="1" ht="38.25" x14ac:dyDescent="0.25">
      <c r="B10" s="207"/>
      <c r="C10" s="207"/>
      <c r="D10" s="207"/>
      <c r="E10" s="76"/>
      <c r="F10" s="76"/>
      <c r="G10" s="369" t="s">
        <v>370</v>
      </c>
      <c r="H10" s="372">
        <f>+SUM(H11:H32)</f>
        <v>161741.68900000004</v>
      </c>
      <c r="I10" s="372">
        <f t="shared" ref="I10:L10" si="1">+SUM(I11:I32)</f>
        <v>169564.3</v>
      </c>
      <c r="J10" s="372">
        <f t="shared" si="1"/>
        <v>177025</v>
      </c>
      <c r="K10" s="370">
        <f t="shared" si="1"/>
        <v>0</v>
      </c>
      <c r="L10" s="370">
        <f t="shared" si="1"/>
        <v>0</v>
      </c>
    </row>
    <row r="11" spans="1:12" s="176" customFormat="1" ht="25.5" x14ac:dyDescent="0.25">
      <c r="B11" s="207"/>
      <c r="C11" s="207"/>
      <c r="D11" s="207"/>
      <c r="E11" s="76"/>
      <c r="F11" s="76"/>
      <c r="G11" s="371" t="s">
        <v>371</v>
      </c>
      <c r="H11" s="76"/>
      <c r="I11" s="76"/>
      <c r="J11" s="76"/>
      <c r="K11" s="76"/>
      <c r="L11" s="76"/>
    </row>
    <row r="12" spans="1:12" s="176" customFormat="1" ht="25.5" x14ac:dyDescent="0.25">
      <c r="B12" s="207"/>
      <c r="C12" s="207"/>
      <c r="D12" s="207"/>
      <c r="E12" s="76"/>
      <c r="F12" s="76"/>
      <c r="G12" s="364" t="str">
        <f>+[3]Հ4!I4</f>
        <v xml:space="preserve"> Աշխատողների աշխատավարձեր և հավելավճարներ 4111</v>
      </c>
      <c r="H12" s="372">
        <f>+Հ4!I5</f>
        <v>149790.981</v>
      </c>
      <c r="I12" s="372">
        <f>+Հ4!AL5</f>
        <v>152550</v>
      </c>
      <c r="J12" s="372">
        <f>+Հ4!BN5</f>
        <v>152550</v>
      </c>
      <c r="K12" s="372"/>
      <c r="L12" s="372"/>
    </row>
    <row r="13" spans="1:12" s="176" customFormat="1" x14ac:dyDescent="0.25">
      <c r="B13" s="207"/>
      <c r="C13" s="207"/>
      <c r="D13" s="207"/>
      <c r="E13" s="76"/>
      <c r="F13" s="76"/>
      <c r="G13" s="364" t="str">
        <f>+[3]Հ4!J4</f>
        <v>Էներգետիկ ծառայություններ 4212</v>
      </c>
      <c r="H13" s="372">
        <f>+Հ4!J5</f>
        <v>0</v>
      </c>
      <c r="I13" s="372">
        <f>+Հ4!AM5</f>
        <v>0</v>
      </c>
      <c r="J13" s="372">
        <f>+Հ4!BO5</f>
        <v>1700</v>
      </c>
      <c r="K13" s="372"/>
      <c r="L13" s="372"/>
    </row>
    <row r="14" spans="1:12" s="176" customFormat="1" x14ac:dyDescent="0.25">
      <c r="B14" s="207"/>
      <c r="C14" s="207"/>
      <c r="D14" s="207"/>
      <c r="E14" s="76"/>
      <c r="F14" s="76"/>
      <c r="G14" s="76" t="str">
        <f>+[3]Հ4!K4</f>
        <v>Կոմունալ ծառայություններ 4213</v>
      </c>
      <c r="H14" s="372">
        <f>+Հ4!K5</f>
        <v>0</v>
      </c>
      <c r="I14" s="372">
        <f>+Հ4!AN5</f>
        <v>0</v>
      </c>
      <c r="J14" s="372">
        <f>+Հ4!BP5</f>
        <v>300</v>
      </c>
      <c r="K14" s="372"/>
      <c r="L14" s="372"/>
    </row>
    <row r="15" spans="1:12" s="176" customFormat="1" x14ac:dyDescent="0.25">
      <c r="B15" s="207"/>
      <c r="C15" s="207"/>
      <c r="D15" s="207"/>
      <c r="E15" s="76"/>
      <c r="F15" s="76"/>
      <c r="G15" s="364" t="str">
        <f>+[3]Հ4!L4</f>
        <v>Կապի ծառայություններ 4214</v>
      </c>
      <c r="H15" s="372">
        <f>+Հ4!L5</f>
        <v>813.09400000000005</v>
      </c>
      <c r="I15" s="372">
        <f>+Հ4!AO5</f>
        <v>1279.5999999999999</v>
      </c>
      <c r="J15" s="372">
        <f>+Հ4!BQ5</f>
        <v>1000.0000000000001</v>
      </c>
      <c r="K15" s="372"/>
      <c r="L15" s="372"/>
    </row>
    <row r="16" spans="1:12" s="176" customFormat="1" x14ac:dyDescent="0.25">
      <c r="B16" s="207"/>
      <c r="C16" s="207"/>
      <c r="D16" s="207"/>
      <c r="E16" s="76"/>
      <c r="F16" s="76"/>
      <c r="G16" s="364" t="str">
        <f>+[3]Հ4!M4</f>
        <v>Ապահովագրական ծախսեր 4215</v>
      </c>
      <c r="H16" s="372">
        <f>+Հ4!M5</f>
        <v>2361.634</v>
      </c>
      <c r="I16" s="372">
        <f>+Հ4!AP5</f>
        <v>640</v>
      </c>
      <c r="J16" s="372">
        <f>+Հ4!BR5</f>
        <v>2000.0000000000002</v>
      </c>
      <c r="K16" s="372"/>
      <c r="L16" s="372"/>
    </row>
    <row r="17" spans="2:12" s="176" customFormat="1" x14ac:dyDescent="0.25">
      <c r="B17" s="207"/>
      <c r="C17" s="207"/>
      <c r="D17" s="207"/>
      <c r="E17" s="76"/>
      <c r="F17" s="76"/>
      <c r="G17" s="364" t="str">
        <f>+[3]Հ4!N4</f>
        <v>Գույքի և սարքավորումների վարձակալություն 4216</v>
      </c>
      <c r="H17" s="372">
        <f>+Հ4!N5</f>
        <v>0</v>
      </c>
      <c r="I17" s="372">
        <f>+Հ4!AQ5</f>
        <v>1930</v>
      </c>
      <c r="J17" s="372">
        <f>+Հ4!BS5</f>
        <v>0</v>
      </c>
      <c r="K17" s="372"/>
      <c r="L17" s="372"/>
    </row>
    <row r="18" spans="2:12" s="176" customFormat="1" x14ac:dyDescent="0.25">
      <c r="B18" s="207"/>
      <c r="C18" s="207"/>
      <c r="D18" s="207"/>
      <c r="E18" s="76"/>
      <c r="F18" s="76"/>
      <c r="G18" s="364" t="str">
        <f>+[3]Հ4!O4</f>
        <v xml:space="preserve"> Ներքին գործուղումներ 4221</v>
      </c>
      <c r="H18" s="372">
        <f>+Հ4!O5</f>
        <v>2252</v>
      </c>
      <c r="I18" s="372">
        <f>+Հ4!AR5</f>
        <v>1300</v>
      </c>
      <c r="J18" s="372">
        <f>+Հ4!BT5</f>
        <v>1780.0000000000002</v>
      </c>
      <c r="K18" s="372"/>
      <c r="L18" s="372"/>
    </row>
    <row r="19" spans="2:12" s="176" customFormat="1" x14ac:dyDescent="0.25">
      <c r="B19" s="207"/>
      <c r="C19" s="207"/>
      <c r="D19" s="207"/>
      <c r="E19" s="76"/>
      <c r="F19" s="76"/>
      <c r="G19" s="364" t="str">
        <f>+[3]Հ4!P4</f>
        <v>Արտասահմանյան գործուղումների գծով ծախսեր 4222</v>
      </c>
      <c r="H19" s="372">
        <f>+Հ4!P5</f>
        <v>0</v>
      </c>
      <c r="I19" s="372"/>
      <c r="J19" s="372">
        <f>+Հ4!BU5</f>
        <v>0</v>
      </c>
      <c r="K19" s="372"/>
      <c r="L19" s="372"/>
    </row>
    <row r="20" spans="2:12" s="176" customFormat="1" x14ac:dyDescent="0.25">
      <c r="B20" s="207"/>
      <c r="C20" s="207"/>
      <c r="D20" s="207"/>
      <c r="E20" s="76"/>
      <c r="F20" s="76"/>
      <c r="G20" s="364" t="str">
        <f>+[3]Հ4!Q4</f>
        <v xml:space="preserve"> Համակարգչային ծառայություններ 4232</v>
      </c>
      <c r="H20" s="372">
        <f>+Հ4!Q5</f>
        <v>0</v>
      </c>
      <c r="I20" s="372"/>
      <c r="J20" s="372">
        <f>+Հ4!BV5</f>
        <v>0</v>
      </c>
      <c r="K20" s="372"/>
      <c r="L20" s="372"/>
    </row>
    <row r="21" spans="2:12" s="176" customFormat="1" ht="28.5" customHeight="1" x14ac:dyDescent="0.25">
      <c r="B21" s="207"/>
      <c r="C21" s="207"/>
      <c r="D21" s="207"/>
      <c r="E21" s="76"/>
      <c r="F21" s="76"/>
      <c r="G21" s="364" t="str">
        <f>+[3]Հ4!R4</f>
        <v>Աշխատակազմի մասնագիտական զարգացման ծառայություններ 4233</v>
      </c>
      <c r="H21" s="372">
        <f>+Հ4!R5</f>
        <v>0</v>
      </c>
      <c r="I21" s="372">
        <f>+Հ4!AU5</f>
        <v>600</v>
      </c>
      <c r="J21" s="372">
        <f>+Հ4!BW5</f>
        <v>600</v>
      </c>
      <c r="K21" s="372"/>
      <c r="L21" s="372"/>
    </row>
    <row r="22" spans="2:12" s="176" customFormat="1" x14ac:dyDescent="0.25">
      <c r="B22" s="207"/>
      <c r="C22" s="207"/>
      <c r="D22" s="207"/>
      <c r="E22" s="76"/>
      <c r="F22" s="76"/>
      <c r="G22" s="364" t="str">
        <f>+[3]Հ4!S4</f>
        <v xml:space="preserve"> Տեղեկատվական ծառայություններ 4234</v>
      </c>
      <c r="H22" s="372">
        <f>+Հ4!S5</f>
        <v>0</v>
      </c>
      <c r="I22" s="372">
        <f>+Հ4!AV5</f>
        <v>180</v>
      </c>
      <c r="J22" s="372">
        <f>+Հ4!BX5</f>
        <v>396</v>
      </c>
      <c r="K22" s="372"/>
      <c r="L22" s="372"/>
    </row>
    <row r="23" spans="2:12" s="176" customFormat="1" x14ac:dyDescent="0.25">
      <c r="B23" s="207"/>
      <c r="C23" s="207"/>
      <c r="D23" s="207"/>
      <c r="E23" s="76"/>
      <c r="F23" s="76"/>
      <c r="G23" s="364" t="str">
        <f>+[3]Հ4!T4</f>
        <v>Կառավարչական ծառայություններ 4235</v>
      </c>
      <c r="H23" s="372">
        <f>+Հ4!T5</f>
        <v>0</v>
      </c>
      <c r="I23" s="372">
        <f>+Հ4!AW5</f>
        <v>700</v>
      </c>
      <c r="J23" s="372">
        <f>+Հ4!BY5</f>
        <v>700</v>
      </c>
      <c r="K23" s="372"/>
      <c r="L23" s="372"/>
    </row>
    <row r="24" spans="2:12" s="176" customFormat="1" x14ac:dyDescent="0.25">
      <c r="B24" s="207"/>
      <c r="C24" s="207"/>
      <c r="D24" s="207"/>
      <c r="E24" s="76"/>
      <c r="F24" s="76"/>
      <c r="G24" s="364" t="str">
        <f>+[3]Հ4!U4</f>
        <v>Ներկայացուցչական ծախսեր 4237</v>
      </c>
      <c r="H24" s="372">
        <f>+Հ4!U5</f>
        <v>851</v>
      </c>
      <c r="I24" s="372">
        <f>+Հ4!AX5</f>
        <v>1000</v>
      </c>
      <c r="J24" s="372">
        <f>+Հ4!BZ5</f>
        <v>1400</v>
      </c>
      <c r="K24" s="372"/>
      <c r="L24" s="372"/>
    </row>
    <row r="25" spans="2:12" s="176" customFormat="1" x14ac:dyDescent="0.25">
      <c r="B25" s="207"/>
      <c r="C25" s="207"/>
      <c r="D25" s="207"/>
      <c r="E25" s="76"/>
      <c r="F25" s="76"/>
      <c r="G25" s="364" t="str">
        <f>+[3]Հ4!V4</f>
        <v>Ընդհանուր բնույթի այլ ծառայություններ 4239</v>
      </c>
      <c r="H25" s="372">
        <f>+Հ4!V5</f>
        <v>0</v>
      </c>
      <c r="I25" s="372">
        <f>+Հ4!AY5</f>
        <v>0</v>
      </c>
      <c r="J25" s="372">
        <f>+Հ4!CA5</f>
        <v>0</v>
      </c>
      <c r="K25" s="372"/>
      <c r="L25" s="372"/>
    </row>
    <row r="26" spans="2:12" s="176" customFormat="1" ht="26.25" customHeight="1" x14ac:dyDescent="0.25">
      <c r="B26" s="207"/>
      <c r="C26" s="207"/>
      <c r="D26" s="207"/>
      <c r="E26" s="76"/>
      <c r="F26" s="76"/>
      <c r="G26" s="364" t="str">
        <f>+[3]Հ4!W4</f>
        <v>Շենքերի և կառույցների ընթացիկ նորոգում և պահպանում 4251</v>
      </c>
      <c r="H26" s="372">
        <v>0</v>
      </c>
      <c r="I26" s="372">
        <v>0</v>
      </c>
      <c r="J26" s="372"/>
      <c r="K26" s="372"/>
      <c r="L26" s="372"/>
    </row>
    <row r="27" spans="2:12" s="176" customFormat="1" ht="25.5" customHeight="1" x14ac:dyDescent="0.25">
      <c r="B27" s="207"/>
      <c r="C27" s="207"/>
      <c r="D27" s="207"/>
      <c r="E27" s="76"/>
      <c r="F27" s="76"/>
      <c r="G27" s="364" t="str">
        <f>+[3]Հ4!X4</f>
        <v>Մեքենաների և սարքավորումների ընթացիկ նորոգում և պահպանում 4252</v>
      </c>
      <c r="H27" s="372">
        <f>+Հ4!W5</f>
        <v>1733.51</v>
      </c>
      <c r="I27" s="372">
        <f>+Հ4!AZ5</f>
        <v>2144.9</v>
      </c>
      <c r="J27" s="372">
        <f>+Հ4!CB5</f>
        <v>3599</v>
      </c>
      <c r="K27" s="372"/>
      <c r="L27" s="372"/>
    </row>
    <row r="28" spans="2:12" s="176" customFormat="1" ht="21" customHeight="1" x14ac:dyDescent="0.25">
      <c r="B28" s="207"/>
      <c r="C28" s="207"/>
      <c r="D28" s="207"/>
      <c r="E28" s="76"/>
      <c r="F28" s="76"/>
      <c r="G28" s="364" t="str">
        <f>+[3]Հ4!Y4</f>
        <v>Գրասենյակային նյութեր և հագուստ 4261</v>
      </c>
      <c r="H28" s="372">
        <f>+Հ4!X5</f>
        <v>161.19999999999999</v>
      </c>
      <c r="I28" s="372">
        <f>+Հ4!BA5</f>
        <v>978.4</v>
      </c>
      <c r="J28" s="372">
        <f>+Հ4!CC5</f>
        <v>1100</v>
      </c>
      <c r="K28" s="372"/>
      <c r="L28" s="372"/>
    </row>
    <row r="29" spans="2:12" s="176" customFormat="1" ht="21" customHeight="1" x14ac:dyDescent="0.25">
      <c r="B29" s="207"/>
      <c r="C29" s="207"/>
      <c r="D29" s="207"/>
      <c r="E29" s="76"/>
      <c r="F29" s="76"/>
      <c r="G29" s="364" t="str">
        <f>+[3]Հ4!Z4</f>
        <v>Տրանսպորտային նյութեր 4264</v>
      </c>
      <c r="H29" s="372">
        <f>+Հ4!Y5</f>
        <v>2658</v>
      </c>
      <c r="I29" s="372">
        <f>+Հ4!BB5</f>
        <v>4158</v>
      </c>
      <c r="J29" s="372">
        <f>+Հ4!CD5</f>
        <v>7700.0000000000009</v>
      </c>
      <c r="K29" s="372"/>
      <c r="L29" s="372"/>
    </row>
    <row r="30" spans="2:12" s="176" customFormat="1" ht="21" customHeight="1" x14ac:dyDescent="0.25">
      <c r="B30" s="207"/>
      <c r="C30" s="207"/>
      <c r="D30" s="207"/>
      <c r="E30" s="76"/>
      <c r="F30" s="76"/>
      <c r="G30" s="364" t="str">
        <f>+[3]Հ4!AA4</f>
        <v>Կենցաղային և հանրային սննդի նյութեր 4267</v>
      </c>
      <c r="H30" s="372">
        <f>+Հ4!Z5</f>
        <v>363.13</v>
      </c>
      <c r="I30" s="372">
        <f>+Հ4!BC5</f>
        <v>1103.4000000000001</v>
      </c>
      <c r="J30" s="372">
        <f>+Հ4!CE5</f>
        <v>1200</v>
      </c>
      <c r="K30" s="372"/>
      <c r="L30" s="372"/>
    </row>
    <row r="31" spans="2:12" s="176" customFormat="1" ht="51" customHeight="1" x14ac:dyDescent="0.25">
      <c r="B31" s="207"/>
      <c r="C31" s="207"/>
      <c r="D31" s="207"/>
      <c r="E31" s="76"/>
      <c r="F31" s="76"/>
      <c r="G31" s="364" t="str">
        <f>+[3]Հ4!AB4</f>
        <v xml:space="preserve"> Հարկեր, պարտադիր վճարներ և տույժեր, որոնք կառավարման տարբեր մակարդակների կողմից կիրառվում են միմյանց նկատմամբ 4822</v>
      </c>
      <c r="H31" s="372">
        <f>+Հ4!AA5</f>
        <v>757.14</v>
      </c>
      <c r="I31" s="372">
        <f>+Հ4!BD5</f>
        <v>1000</v>
      </c>
      <c r="J31" s="372">
        <f>+Հ4!CF5</f>
        <v>1000.0000000000001</v>
      </c>
      <c r="K31" s="372"/>
      <c r="L31" s="372"/>
    </row>
    <row r="32" spans="2:12" s="176" customFormat="1" ht="25.5" customHeight="1" x14ac:dyDescent="0.25">
      <c r="B32" s="207"/>
      <c r="C32" s="207"/>
      <c r="D32" s="207"/>
      <c r="E32" s="76"/>
      <c r="F32" s="76"/>
      <c r="G32" s="364" t="str">
        <f>+[3]Հ4!AC4</f>
        <v>Այլ ծախսեր 4861</v>
      </c>
      <c r="H32" s="372">
        <f>+Հ4!AB5</f>
        <v>0</v>
      </c>
      <c r="I32" s="372"/>
      <c r="J32" s="372"/>
      <c r="K32" s="372"/>
      <c r="L32" s="372"/>
    </row>
    <row r="33" spans="2:12" s="176" customFormat="1" ht="78" customHeight="1" x14ac:dyDescent="0.25">
      <c r="B33" s="365"/>
      <c r="C33" s="365"/>
      <c r="D33" s="365"/>
      <c r="E33" s="366">
        <v>1072</v>
      </c>
      <c r="F33" s="366">
        <v>11007</v>
      </c>
      <c r="G33" s="367" t="s">
        <v>242</v>
      </c>
      <c r="H33" s="534">
        <f>+H35</f>
        <v>93719.751499999998</v>
      </c>
      <c r="I33" s="534">
        <f t="shared" ref="I33:L33" si="2">+I35</f>
        <v>51000</v>
      </c>
      <c r="J33" s="534">
        <f t="shared" si="2"/>
        <v>52559.367934800001</v>
      </c>
      <c r="K33" s="534">
        <f t="shared" si="2"/>
        <v>28280.571934799998</v>
      </c>
      <c r="L33" s="368">
        <f t="shared" si="2"/>
        <v>0</v>
      </c>
    </row>
    <row r="34" spans="2:12" s="176" customFormat="1" x14ac:dyDescent="0.25">
      <c r="B34" s="207"/>
      <c r="C34" s="207"/>
      <c r="D34" s="207"/>
      <c r="E34" s="76"/>
      <c r="F34" s="76"/>
      <c r="G34" s="364" t="s">
        <v>369</v>
      </c>
      <c r="H34" s="76"/>
      <c r="I34" s="76"/>
      <c r="J34" s="76"/>
      <c r="K34" s="76"/>
      <c r="L34" s="76"/>
    </row>
    <row r="35" spans="2:12" s="176" customFormat="1" ht="38.25" x14ac:dyDescent="0.25">
      <c r="B35" s="207"/>
      <c r="C35" s="207"/>
      <c r="D35" s="207"/>
      <c r="E35" s="76"/>
      <c r="F35" s="76"/>
      <c r="G35" s="369" t="s">
        <v>370</v>
      </c>
      <c r="H35" s="372">
        <f>+H37</f>
        <v>93719.751499999998</v>
      </c>
      <c r="I35" s="372">
        <f t="shared" ref="I35:K35" si="3">+I37</f>
        <v>51000</v>
      </c>
      <c r="J35" s="372">
        <f t="shared" si="3"/>
        <v>52559.367934800001</v>
      </c>
      <c r="K35" s="372">
        <f t="shared" si="3"/>
        <v>28280.571934799998</v>
      </c>
      <c r="L35" s="370">
        <f>+SUM(L37:L37)</f>
        <v>0</v>
      </c>
    </row>
    <row r="36" spans="2:12" s="176" customFormat="1" ht="25.5" x14ac:dyDescent="0.25">
      <c r="B36" s="207"/>
      <c r="C36" s="207"/>
      <c r="D36" s="207"/>
      <c r="E36" s="76"/>
      <c r="F36" s="76"/>
      <c r="G36" s="371" t="s">
        <v>371</v>
      </c>
      <c r="H36" s="76"/>
      <c r="I36" s="76"/>
      <c r="J36" s="76"/>
      <c r="K36" s="76"/>
      <c r="L36" s="76"/>
    </row>
    <row r="37" spans="2:12" s="176" customFormat="1" x14ac:dyDescent="0.25">
      <c r="B37" s="207"/>
      <c r="C37" s="207"/>
      <c r="D37" s="207"/>
      <c r="E37" s="76"/>
      <c r="F37" s="76"/>
      <c r="G37" s="364" t="s">
        <v>188</v>
      </c>
      <c r="H37" s="372">
        <f>+Հ4!AC6</f>
        <v>93719.751499999998</v>
      </c>
      <c r="I37" s="372">
        <f>+Հ4!BE6</f>
        <v>51000</v>
      </c>
      <c r="J37" s="372">
        <f>+Հ4!CG6</f>
        <v>52559.367934800001</v>
      </c>
      <c r="K37" s="372">
        <f>+Հ4!DI6</f>
        <v>28280.571934799998</v>
      </c>
      <c r="L37" s="372"/>
    </row>
    <row r="38" spans="2:12" s="176" customFormat="1" ht="78" customHeight="1" x14ac:dyDescent="0.25">
      <c r="B38" s="365"/>
      <c r="C38" s="365"/>
      <c r="D38" s="365"/>
      <c r="E38" s="366">
        <v>1072</v>
      </c>
      <c r="F38" s="366">
        <v>12001</v>
      </c>
      <c r="G38" s="367" t="s">
        <v>242</v>
      </c>
      <c r="H38" s="534">
        <f>+H40</f>
        <v>137396.43400000001</v>
      </c>
      <c r="I38" s="534">
        <f t="shared" ref="I38:L38" si="4">+I40</f>
        <v>3694799.6000000006</v>
      </c>
      <c r="J38" s="534">
        <f t="shared" si="4"/>
        <v>3597559.8832721435</v>
      </c>
      <c r="K38" s="534">
        <f t="shared" si="4"/>
        <v>21863.1168</v>
      </c>
      <c r="L38" s="368">
        <f t="shared" si="4"/>
        <v>0</v>
      </c>
    </row>
    <row r="39" spans="2:12" s="176" customFormat="1" x14ac:dyDescent="0.25">
      <c r="B39" s="207"/>
      <c r="C39" s="207"/>
      <c r="D39" s="207"/>
      <c r="E39" s="76"/>
      <c r="F39" s="76"/>
      <c r="G39" s="364" t="s">
        <v>369</v>
      </c>
      <c r="H39" s="76"/>
      <c r="I39" s="76"/>
      <c r="J39" s="76"/>
      <c r="K39" s="76"/>
      <c r="L39" s="76"/>
    </row>
    <row r="40" spans="2:12" s="176" customFormat="1" ht="38.25" x14ac:dyDescent="0.25">
      <c r="B40" s="207"/>
      <c r="C40" s="207"/>
      <c r="D40" s="207"/>
      <c r="E40" s="76"/>
      <c r="F40" s="76"/>
      <c r="G40" s="369" t="s">
        <v>370</v>
      </c>
      <c r="H40" s="372">
        <f>+SUM(H42:H43)</f>
        <v>137396.43400000001</v>
      </c>
      <c r="I40" s="372">
        <f>+SUM(I42:I43)</f>
        <v>3694799.6000000006</v>
      </c>
      <c r="J40" s="372">
        <f>+SUM(J42:J43)</f>
        <v>3597559.8832721435</v>
      </c>
      <c r="K40" s="372">
        <f>+SUM(K42:K43)</f>
        <v>21863.1168</v>
      </c>
      <c r="L40" s="370">
        <f>+SUM(L42:L43)</f>
        <v>0</v>
      </c>
    </row>
    <row r="41" spans="2:12" s="176" customFormat="1" ht="25.5" x14ac:dyDescent="0.25">
      <c r="B41" s="207"/>
      <c r="C41" s="207"/>
      <c r="D41" s="207"/>
      <c r="E41" s="76"/>
      <c r="F41" s="76"/>
      <c r="G41" s="371" t="s">
        <v>371</v>
      </c>
      <c r="H41" s="76"/>
      <c r="I41" s="76"/>
      <c r="J41" s="76"/>
      <c r="K41" s="76"/>
      <c r="L41" s="76"/>
    </row>
    <row r="42" spans="2:12" s="176" customFormat="1" x14ac:dyDescent="0.25">
      <c r="B42" s="207"/>
      <c r="C42" s="207"/>
      <c r="D42" s="207"/>
      <c r="E42" s="76"/>
      <c r="F42" s="76"/>
      <c r="G42" s="364" t="s">
        <v>189</v>
      </c>
      <c r="H42" s="372">
        <v>0</v>
      </c>
      <c r="I42" s="372">
        <f>+Հ4!BG9</f>
        <v>3410072.9000000004</v>
      </c>
      <c r="J42" s="372">
        <f>+Հ4!CI9</f>
        <v>3428620.9444721434</v>
      </c>
      <c r="K42" s="372"/>
      <c r="L42" s="372"/>
    </row>
    <row r="43" spans="2:12" s="176" customFormat="1" x14ac:dyDescent="0.25">
      <c r="B43" s="207"/>
      <c r="C43" s="207"/>
      <c r="D43" s="207"/>
      <c r="E43" s="76"/>
      <c r="F43" s="76"/>
      <c r="G43" s="76" t="s">
        <v>203</v>
      </c>
      <c r="H43" s="372">
        <f>+Հ4!AH9</f>
        <v>137396.43400000001</v>
      </c>
      <c r="I43" s="372">
        <f>+Հ4!BK9</f>
        <v>284726.7</v>
      </c>
      <c r="J43" s="372">
        <f>+Հ4!CM9</f>
        <v>168938.9388</v>
      </c>
      <c r="K43" s="372">
        <f>+Հ4!DO9</f>
        <v>21863.1168</v>
      </c>
      <c r="L43" s="372"/>
    </row>
    <row r="44" spans="2:12" s="176" customFormat="1" ht="78" customHeight="1" x14ac:dyDescent="0.25">
      <c r="B44" s="365"/>
      <c r="C44" s="365"/>
      <c r="D44" s="365"/>
      <c r="E44" s="366">
        <v>1072</v>
      </c>
      <c r="F44" s="366">
        <v>31001</v>
      </c>
      <c r="G44" s="367" t="s">
        <v>204</v>
      </c>
      <c r="H44" s="534">
        <f>+H46</f>
        <v>2732970.2527300003</v>
      </c>
      <c r="I44" s="534">
        <f t="shared" ref="I44:L44" si="5">+I46</f>
        <v>1423557.5999999999</v>
      </c>
      <c r="J44" s="534">
        <f t="shared" si="5"/>
        <v>2693823.9659580151</v>
      </c>
      <c r="K44" s="534">
        <f t="shared" si="5"/>
        <v>137425.30560000002</v>
      </c>
      <c r="L44" s="368">
        <f t="shared" si="5"/>
        <v>0</v>
      </c>
    </row>
    <row r="45" spans="2:12" s="176" customFormat="1" x14ac:dyDescent="0.25">
      <c r="B45" s="207"/>
      <c r="C45" s="207"/>
      <c r="D45" s="207"/>
      <c r="E45" s="76"/>
      <c r="F45" s="76"/>
      <c r="G45" s="364" t="s">
        <v>369</v>
      </c>
      <c r="H45" s="76"/>
      <c r="I45" s="76"/>
      <c r="J45" s="76"/>
      <c r="K45" s="76"/>
      <c r="L45" s="76"/>
    </row>
    <row r="46" spans="2:12" s="176" customFormat="1" ht="38.25" x14ac:dyDescent="0.25">
      <c r="B46" s="207"/>
      <c r="C46" s="207"/>
      <c r="D46" s="207"/>
      <c r="E46" s="76"/>
      <c r="F46" s="76"/>
      <c r="G46" s="369" t="s">
        <v>370</v>
      </c>
      <c r="H46" s="372">
        <f>+SUM(H48:H49)</f>
        <v>2732970.2527300003</v>
      </c>
      <c r="I46" s="372">
        <f>+SUM(I48:I49)</f>
        <v>1423557.5999999999</v>
      </c>
      <c r="J46" s="372">
        <f>+SUM(J48:J49)</f>
        <v>2693823.9659580151</v>
      </c>
      <c r="K46" s="372">
        <f>+SUM(K48:K49)</f>
        <v>137425.30560000002</v>
      </c>
      <c r="L46" s="370">
        <f>+SUM(L48:L49)</f>
        <v>0</v>
      </c>
    </row>
    <row r="47" spans="2:12" s="176" customFormat="1" ht="25.5" x14ac:dyDescent="0.25">
      <c r="B47" s="207"/>
      <c r="C47" s="207"/>
      <c r="D47" s="207"/>
      <c r="E47" s="76"/>
      <c r="F47" s="76"/>
      <c r="G47" s="371" t="s">
        <v>371</v>
      </c>
      <c r="H47" s="76"/>
      <c r="I47" s="76"/>
      <c r="J47" s="76"/>
      <c r="K47" s="76"/>
      <c r="L47" s="76"/>
    </row>
    <row r="48" spans="2:12" s="176" customFormat="1" x14ac:dyDescent="0.25">
      <c r="B48" s="207"/>
      <c r="C48" s="207"/>
      <c r="D48" s="207"/>
      <c r="E48" s="76"/>
      <c r="F48" s="76"/>
      <c r="G48" s="364" t="s">
        <v>189</v>
      </c>
      <c r="H48" s="372">
        <f>+Հ4!AD7</f>
        <v>2393504.4050000003</v>
      </c>
      <c r="I48" s="372">
        <f>+Հ4!BG7</f>
        <v>966291.89999999991</v>
      </c>
      <c r="J48" s="372">
        <f>+Հ4!CI7</f>
        <v>2168230.7339580152</v>
      </c>
      <c r="K48" s="372"/>
      <c r="L48" s="372"/>
    </row>
    <row r="49" spans="2:12" s="176" customFormat="1" x14ac:dyDescent="0.25">
      <c r="B49" s="207"/>
      <c r="C49" s="207"/>
      <c r="D49" s="207"/>
      <c r="E49" s="76"/>
      <c r="F49" s="76"/>
      <c r="G49" s="364" t="s">
        <v>203</v>
      </c>
      <c r="H49" s="372">
        <f>+Հ4!AH7</f>
        <v>339465.84773000004</v>
      </c>
      <c r="I49" s="372">
        <f>+Հ4!BK7</f>
        <v>457265.7</v>
      </c>
      <c r="J49" s="372">
        <f>+Հ4!CM7</f>
        <v>525593.23199999996</v>
      </c>
      <c r="K49" s="372">
        <f>+Հ4!DO7</f>
        <v>137425.30560000002</v>
      </c>
      <c r="L49" s="372"/>
    </row>
    <row r="50" spans="2:12" s="176" customFormat="1" ht="78" customHeight="1" x14ac:dyDescent="0.25">
      <c r="B50" s="365"/>
      <c r="C50" s="365"/>
      <c r="D50" s="365"/>
      <c r="E50" s="366">
        <v>1072</v>
      </c>
      <c r="F50" s="366">
        <v>31002</v>
      </c>
      <c r="G50" s="367" t="s">
        <v>205</v>
      </c>
      <c r="H50" s="534">
        <f>+H52</f>
        <v>2164567.3059999999</v>
      </c>
      <c r="I50" s="534">
        <f t="shared" ref="I50:L50" si="6">+I52</f>
        <v>1487495.2000000002</v>
      </c>
      <c r="J50" s="534">
        <f t="shared" si="6"/>
        <v>1499528.99994</v>
      </c>
      <c r="K50" s="368">
        <f t="shared" si="6"/>
        <v>0</v>
      </c>
      <c r="L50" s="368">
        <f t="shared" si="6"/>
        <v>0</v>
      </c>
    </row>
    <row r="51" spans="2:12" s="176" customFormat="1" x14ac:dyDescent="0.25">
      <c r="B51" s="207"/>
      <c r="C51" s="207"/>
      <c r="D51" s="207"/>
      <c r="E51" s="76"/>
      <c r="F51" s="76"/>
      <c r="G51" s="364" t="s">
        <v>369</v>
      </c>
      <c r="H51" s="76"/>
      <c r="I51" s="76"/>
      <c r="J51" s="76"/>
      <c r="K51" s="76"/>
      <c r="L51" s="76"/>
    </row>
    <row r="52" spans="2:12" s="176" customFormat="1" ht="38.25" x14ac:dyDescent="0.25">
      <c r="B52" s="207"/>
      <c r="C52" s="207"/>
      <c r="D52" s="207"/>
      <c r="E52" s="76"/>
      <c r="F52" s="76"/>
      <c r="G52" s="369" t="s">
        <v>370</v>
      </c>
      <c r="H52" s="372">
        <f>+SUM(H54:H55)</f>
        <v>2164567.3059999999</v>
      </c>
      <c r="I52" s="372">
        <f>+SUM(I54:I55)</f>
        <v>1487495.2000000002</v>
      </c>
      <c r="J52" s="372">
        <f>+SUM(J54:J55)</f>
        <v>1499528.99994</v>
      </c>
      <c r="K52" s="370">
        <f>+SUM(K54:K55)</f>
        <v>0</v>
      </c>
      <c r="L52" s="370">
        <f>+SUM(L54:L55)</f>
        <v>0</v>
      </c>
    </row>
    <row r="53" spans="2:12" s="176" customFormat="1" ht="25.5" x14ac:dyDescent="0.25">
      <c r="B53" s="207"/>
      <c r="C53" s="207"/>
      <c r="D53" s="207"/>
      <c r="E53" s="76"/>
      <c r="F53" s="76"/>
      <c r="G53" s="371" t="s">
        <v>371</v>
      </c>
      <c r="H53" s="76"/>
      <c r="I53" s="76"/>
      <c r="J53" s="76"/>
      <c r="K53" s="76"/>
      <c r="L53" s="76"/>
    </row>
    <row r="54" spans="2:12" s="176" customFormat="1" x14ac:dyDescent="0.25">
      <c r="B54" s="207"/>
      <c r="C54" s="207"/>
      <c r="D54" s="207"/>
      <c r="E54" s="76"/>
      <c r="F54" s="76"/>
      <c r="G54" s="364" t="s">
        <v>189</v>
      </c>
      <c r="H54" s="372">
        <f>+Հ4!AD8</f>
        <v>1643090.05</v>
      </c>
      <c r="I54" s="372">
        <f>+Հ4!BG8</f>
        <v>1487495.2000000002</v>
      </c>
      <c r="J54" s="372">
        <f>+Հ4!CI8</f>
        <v>1499528.99994</v>
      </c>
      <c r="K54" s="372">
        <f>+[3]Հ4!DL14</f>
        <v>0</v>
      </c>
      <c r="L54" s="372">
        <f>+[3]Հ4!EN14</f>
        <v>0</v>
      </c>
    </row>
    <row r="55" spans="2:12" s="176" customFormat="1" x14ac:dyDescent="0.25">
      <c r="B55" s="207"/>
      <c r="C55" s="207"/>
      <c r="D55" s="207"/>
      <c r="E55" s="76"/>
      <c r="F55" s="76"/>
      <c r="G55" s="76" t="s">
        <v>203</v>
      </c>
      <c r="H55" s="372">
        <f>+Հ4!AH8</f>
        <v>521477.25599999999</v>
      </c>
      <c r="I55" s="372">
        <f>+Հ4!BK8</f>
        <v>0</v>
      </c>
      <c r="J55" s="372">
        <f>+Հ4!CM8</f>
        <v>0</v>
      </c>
      <c r="K55" s="372">
        <f>+[3]Հ4!DP14</f>
        <v>0</v>
      </c>
      <c r="L55" s="372">
        <f>+[3]Հ4!ER14</f>
        <v>0</v>
      </c>
    </row>
    <row r="57" spans="2:12" hidden="1" outlineLevel="1" x14ac:dyDescent="0.25">
      <c r="H57" s="536">
        <f>+Հ4!H10</f>
        <v>5290395.4332300005</v>
      </c>
      <c r="I57" s="536">
        <f>+Հ4!AK10</f>
        <v>6826416.7000000011</v>
      </c>
      <c r="J57" s="536">
        <f>+Հ4!BM10</f>
        <v>8020497.2171049584</v>
      </c>
      <c r="K57" s="536">
        <f>+Հ4!CO10</f>
        <v>187568.99433480002</v>
      </c>
      <c r="L57" s="536">
        <f>+L5-'Հ3 Մաս 1 և 2'!I25</f>
        <v>0</v>
      </c>
    </row>
    <row r="58" spans="2:12" hidden="1" outlineLevel="1" x14ac:dyDescent="0.25">
      <c r="H58" s="536">
        <f>+H5-H57</f>
        <v>0</v>
      </c>
      <c r="I58" s="536">
        <f>+I5-I57</f>
        <v>0</v>
      </c>
      <c r="J58" s="536">
        <f t="shared" ref="J58:L58" si="7">+J5-J57</f>
        <v>0</v>
      </c>
      <c r="K58" s="536">
        <f t="shared" si="7"/>
        <v>0</v>
      </c>
      <c r="L58" s="536">
        <f t="shared" si="7"/>
        <v>0</v>
      </c>
    </row>
    <row r="59" spans="2:12" collapsed="1" x14ac:dyDescent="0.25"/>
  </sheetData>
  <mergeCells count="8">
    <mergeCell ref="K3:K4"/>
    <mergeCell ref="L3:L4"/>
    <mergeCell ref="B3:D3"/>
    <mergeCell ref="E3:F3"/>
    <mergeCell ref="G3:G4"/>
    <mergeCell ref="H3:H4"/>
    <mergeCell ref="I3:I4"/>
    <mergeCell ref="J3:J4"/>
  </mergeCells>
  <pageMargins left="0" right="0" top="0" bottom="0" header="0.31496062992125984" footer="0.31496062992125984"/>
  <pageSetup paperSize="9" scale="6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R10"/>
  <sheetViews>
    <sheetView workbookViewId="0">
      <selection activeCell="H10" sqref="H10"/>
    </sheetView>
  </sheetViews>
  <sheetFormatPr defaultRowHeight="15" x14ac:dyDescent="0.25"/>
  <cols>
    <col min="1" max="1" width="6" customWidth="1"/>
    <col min="2" max="2" width="8" customWidth="1"/>
    <col min="3" max="3" width="14" customWidth="1"/>
    <col min="4" max="4" width="46.5703125" customWidth="1"/>
    <col min="7" max="7" width="7.42578125" customWidth="1"/>
    <col min="8" max="8" width="21.28515625" customWidth="1"/>
    <col min="9" max="27" width="9.7109375" customWidth="1"/>
    <col min="28" max="28" width="15" customWidth="1"/>
    <col min="29" max="29" width="12.28515625" customWidth="1"/>
    <col min="30" max="30" width="13.7109375" customWidth="1"/>
    <col min="31" max="31" width="16.42578125" customWidth="1"/>
    <col min="32" max="36" width="9.7109375" customWidth="1"/>
    <col min="37" max="37" width="17.42578125" customWidth="1"/>
    <col min="38" max="55" width="9.7109375" customWidth="1"/>
    <col min="56" max="56" width="15" customWidth="1"/>
    <col min="57" max="57" width="12.28515625" customWidth="1"/>
    <col min="58" max="58" width="9.7109375" customWidth="1"/>
    <col min="59" max="59" width="16.42578125" customWidth="1"/>
    <col min="60" max="60" width="12.5703125" customWidth="1"/>
    <col min="61" max="64" width="9.7109375" customWidth="1"/>
    <col min="65" max="65" width="18.140625" customWidth="1"/>
    <col min="66" max="83" width="9.7109375" customWidth="1"/>
    <col min="84" max="84" width="15" customWidth="1"/>
    <col min="85" max="86" width="9.7109375" customWidth="1"/>
    <col min="87" max="87" width="16.42578125" customWidth="1"/>
    <col min="88" max="88" width="13.5703125" customWidth="1"/>
    <col min="89" max="92" width="9.7109375" customWidth="1"/>
    <col min="93" max="93" width="21.85546875" customWidth="1"/>
    <col min="94" max="111" width="9.7109375" customWidth="1"/>
    <col min="112" max="112" width="15" customWidth="1"/>
    <col min="113" max="114" width="9.7109375" customWidth="1"/>
    <col min="115" max="115" width="16.42578125" customWidth="1"/>
    <col min="116" max="120" width="9.7109375" customWidth="1"/>
    <col min="121" max="121" width="21.85546875" customWidth="1"/>
    <col min="122" max="139" width="9.7109375" customWidth="1"/>
    <col min="140" max="140" width="15" customWidth="1"/>
    <col min="141" max="142" width="9.7109375" customWidth="1"/>
    <col min="143" max="143" width="16.42578125" customWidth="1"/>
    <col min="144" max="148" width="9.7109375" customWidth="1"/>
  </cols>
  <sheetData>
    <row r="1" spans="1:148" x14ac:dyDescent="0.25">
      <c r="A1" s="4" t="s">
        <v>69</v>
      </c>
    </row>
    <row r="2" spans="1:148" x14ac:dyDescent="0.25">
      <c r="BM2" s="108" t="e">
        <f>+'Հ7 Ձև1 AMD'!#REF!+'Հ7 Ձև1 AMD'!#REF!+'Հ7 Ձև1 AMD'!#REF!+'Հ7 Ձև1 AMD'!#REF!+'Հ7 Ձև1 AMD'!#REF!-#REF!</f>
        <v>#REF!</v>
      </c>
      <c r="CO2" s="128" t="e">
        <f>+'Հ7 Ձև1 AMD'!#REF!+'Հ7 Ձև1 AMD'!#REF!+'Հ7 Ձև1 AMD'!#REF!+'Հ7 Ձև1 AMD'!#REF!+'Հ7 Ձև1 AMD'!#REF!-#REF!</f>
        <v>#REF!</v>
      </c>
      <c r="DQ2" s="128" t="e">
        <f>+'Հ7 Ձև1 AMD'!#REF!+'Հ7 Ձև1 AMD'!#REF!+'Հ7 Ձև1 AMD'!#REF!+'Հ7 Ձև1 AMD'!#REF!+'Հ7 Ձև1 AMD'!#REF!-#REF!</f>
        <v>#REF!</v>
      </c>
    </row>
    <row r="3" spans="1:148" ht="29.25" customHeight="1" x14ac:dyDescent="0.25">
      <c r="B3" s="614" t="s">
        <v>25</v>
      </c>
      <c r="C3" s="614"/>
      <c r="D3" s="614" t="s">
        <v>70</v>
      </c>
      <c r="E3" s="614" t="s">
        <v>157</v>
      </c>
      <c r="F3" s="614"/>
      <c r="G3" s="614"/>
      <c r="H3" s="614" t="s">
        <v>381</v>
      </c>
      <c r="I3" s="614"/>
      <c r="J3" s="614"/>
      <c r="K3" s="614"/>
      <c r="L3" s="614"/>
      <c r="M3" s="614"/>
      <c r="N3" s="614"/>
      <c r="O3" s="614"/>
      <c r="P3" s="614"/>
      <c r="Q3" s="614"/>
      <c r="R3" s="614"/>
      <c r="S3" s="614"/>
      <c r="T3" s="614"/>
      <c r="U3" s="614"/>
      <c r="V3" s="614"/>
      <c r="W3" s="614"/>
      <c r="X3" s="614"/>
      <c r="Y3" s="614"/>
      <c r="Z3" s="614"/>
      <c r="AA3" s="614"/>
      <c r="AB3" s="614"/>
      <c r="AC3" s="614"/>
      <c r="AD3" s="614"/>
      <c r="AE3" s="614"/>
      <c r="AF3" s="614"/>
      <c r="AG3" s="614"/>
      <c r="AH3" s="614"/>
      <c r="AI3" s="614"/>
      <c r="AJ3" s="614"/>
      <c r="AK3" s="614" t="s">
        <v>382</v>
      </c>
      <c r="AL3" s="614"/>
      <c r="AM3" s="614"/>
      <c r="AN3" s="614"/>
      <c r="AO3" s="614"/>
      <c r="AP3" s="614"/>
      <c r="AQ3" s="614"/>
      <c r="AR3" s="614"/>
      <c r="AS3" s="614"/>
      <c r="AT3" s="614"/>
      <c r="AU3" s="614"/>
      <c r="AV3" s="614"/>
      <c r="AW3" s="614"/>
      <c r="AX3" s="614"/>
      <c r="AY3" s="614"/>
      <c r="AZ3" s="614"/>
      <c r="BA3" s="614"/>
      <c r="BB3" s="614"/>
      <c r="BC3" s="614"/>
      <c r="BD3" s="614"/>
      <c r="BE3" s="614"/>
      <c r="BF3" s="614"/>
      <c r="BG3" s="614"/>
      <c r="BH3" s="614"/>
      <c r="BI3" s="614"/>
      <c r="BJ3" s="614"/>
      <c r="BK3" s="614"/>
      <c r="BL3" s="614"/>
      <c r="BM3" s="614" t="s">
        <v>383</v>
      </c>
      <c r="BN3" s="614"/>
      <c r="BO3" s="614"/>
      <c r="BP3" s="614"/>
      <c r="BQ3" s="614"/>
      <c r="BR3" s="614"/>
      <c r="BS3" s="614"/>
      <c r="BT3" s="614"/>
      <c r="BU3" s="614"/>
      <c r="BV3" s="614"/>
      <c r="BW3" s="614"/>
      <c r="BX3" s="614"/>
      <c r="BY3" s="614"/>
      <c r="BZ3" s="614"/>
      <c r="CA3" s="614"/>
      <c r="CB3" s="614"/>
      <c r="CC3" s="614"/>
      <c r="CD3" s="614"/>
      <c r="CE3" s="614"/>
      <c r="CF3" s="614"/>
      <c r="CG3" s="614"/>
      <c r="CH3" s="614"/>
      <c r="CI3" s="614"/>
      <c r="CJ3" s="614"/>
      <c r="CK3" s="614"/>
      <c r="CL3" s="614"/>
      <c r="CM3" s="614"/>
      <c r="CN3" s="614"/>
      <c r="CO3" s="614" t="s">
        <v>362</v>
      </c>
      <c r="CP3" s="614"/>
      <c r="CQ3" s="614"/>
      <c r="CR3" s="614"/>
      <c r="CS3" s="614"/>
      <c r="CT3" s="614"/>
      <c r="CU3" s="614"/>
      <c r="CV3" s="614"/>
      <c r="CW3" s="614"/>
      <c r="CX3" s="614"/>
      <c r="CY3" s="614"/>
      <c r="CZ3" s="614"/>
      <c r="DA3" s="614"/>
      <c r="DB3" s="614"/>
      <c r="DC3" s="614"/>
      <c r="DD3" s="614"/>
      <c r="DE3" s="614"/>
      <c r="DF3" s="614"/>
      <c r="DG3" s="614"/>
      <c r="DH3" s="614"/>
      <c r="DI3" s="614"/>
      <c r="DJ3" s="614"/>
      <c r="DK3" s="614"/>
      <c r="DL3" s="614"/>
      <c r="DM3" s="614"/>
      <c r="DN3" s="614"/>
      <c r="DO3" s="614"/>
      <c r="DP3" s="614"/>
      <c r="DQ3" s="614" t="s">
        <v>384</v>
      </c>
      <c r="DR3" s="614"/>
      <c r="DS3" s="614"/>
      <c r="DT3" s="614"/>
      <c r="DU3" s="614"/>
      <c r="DV3" s="614"/>
      <c r="DW3" s="614"/>
      <c r="DX3" s="614"/>
      <c r="DY3" s="614"/>
      <c r="DZ3" s="614"/>
      <c r="EA3" s="614"/>
      <c r="EB3" s="614"/>
      <c r="EC3" s="614"/>
      <c r="ED3" s="614"/>
      <c r="EE3" s="614"/>
      <c r="EF3" s="614"/>
      <c r="EG3" s="614"/>
      <c r="EH3" s="614"/>
      <c r="EI3" s="614"/>
      <c r="EJ3" s="614"/>
      <c r="EK3" s="614"/>
      <c r="EL3" s="614"/>
      <c r="EM3" s="614"/>
      <c r="EN3" s="614"/>
      <c r="EO3" s="614"/>
      <c r="EP3" s="614"/>
      <c r="EQ3" s="614"/>
      <c r="ER3" s="614"/>
    </row>
    <row r="4" spans="1:148" ht="126" customHeight="1" x14ac:dyDescent="0.25">
      <c r="B4" s="11" t="s">
        <v>3</v>
      </c>
      <c r="C4" s="11" t="s">
        <v>46</v>
      </c>
      <c r="D4" s="614"/>
      <c r="E4" s="72" t="s">
        <v>26</v>
      </c>
      <c r="F4" s="72" t="s">
        <v>27</v>
      </c>
      <c r="G4" s="72" t="s">
        <v>28</v>
      </c>
      <c r="H4" s="73" t="s">
        <v>29</v>
      </c>
      <c r="I4" s="74" t="s">
        <v>170</v>
      </c>
      <c r="J4" s="74" t="s">
        <v>172</v>
      </c>
      <c r="K4" s="74" t="s">
        <v>173</v>
      </c>
      <c r="L4" s="74" t="s">
        <v>171</v>
      </c>
      <c r="M4" s="74" t="s">
        <v>174</v>
      </c>
      <c r="N4" s="74" t="s">
        <v>175</v>
      </c>
      <c r="O4" s="74" t="s">
        <v>176</v>
      </c>
      <c r="P4" s="74" t="s">
        <v>177</v>
      </c>
      <c r="Q4" s="74" t="s">
        <v>178</v>
      </c>
      <c r="R4" s="74" t="s">
        <v>179</v>
      </c>
      <c r="S4" s="74" t="s">
        <v>180</v>
      </c>
      <c r="T4" s="74" t="s">
        <v>181</v>
      </c>
      <c r="U4" s="74" t="s">
        <v>182</v>
      </c>
      <c r="V4" s="74" t="s">
        <v>183</v>
      </c>
      <c r="W4" s="74" t="s">
        <v>184</v>
      </c>
      <c r="X4" s="74" t="s">
        <v>185</v>
      </c>
      <c r="Y4" s="74" t="s">
        <v>186</v>
      </c>
      <c r="Z4" s="74" t="s">
        <v>187</v>
      </c>
      <c r="AA4" s="74" t="s">
        <v>207</v>
      </c>
      <c r="AB4" s="74" t="s">
        <v>188</v>
      </c>
      <c r="AC4" s="74" t="s">
        <v>196</v>
      </c>
      <c r="AD4" s="74" t="s">
        <v>189</v>
      </c>
      <c r="AE4" s="74" t="s">
        <v>197</v>
      </c>
      <c r="AF4" s="74" t="s">
        <v>195</v>
      </c>
      <c r="AG4" s="74" t="s">
        <v>190</v>
      </c>
      <c r="AH4" s="74" t="s">
        <v>203</v>
      </c>
      <c r="AI4" s="74" t="s">
        <v>226</v>
      </c>
      <c r="AJ4" s="74" t="e">
        <f>+'Հ7 Ձև1 AMD'!#REF!</f>
        <v>#REF!</v>
      </c>
      <c r="AK4" s="73" t="s">
        <v>29</v>
      </c>
      <c r="AL4" s="74" t="s">
        <v>170</v>
      </c>
      <c r="AM4" s="74" t="s">
        <v>172</v>
      </c>
      <c r="AN4" s="74" t="s">
        <v>173</v>
      </c>
      <c r="AO4" s="74" t="s">
        <v>171</v>
      </c>
      <c r="AP4" s="74" t="s">
        <v>174</v>
      </c>
      <c r="AQ4" s="74" t="s">
        <v>175</v>
      </c>
      <c r="AR4" s="74" t="s">
        <v>176</v>
      </c>
      <c r="AS4" s="74" t="s">
        <v>177</v>
      </c>
      <c r="AT4" s="74" t="s">
        <v>178</v>
      </c>
      <c r="AU4" s="74" t="s">
        <v>179</v>
      </c>
      <c r="AV4" s="74" t="s">
        <v>180</v>
      </c>
      <c r="AW4" s="74" t="s">
        <v>181</v>
      </c>
      <c r="AX4" s="74" t="s">
        <v>182</v>
      </c>
      <c r="AY4" s="74" t="s">
        <v>183</v>
      </c>
      <c r="AZ4" s="74" t="s">
        <v>184</v>
      </c>
      <c r="BA4" s="74" t="s">
        <v>185</v>
      </c>
      <c r="BB4" s="74" t="s">
        <v>186</v>
      </c>
      <c r="BC4" s="74" t="s">
        <v>187</v>
      </c>
      <c r="BD4" s="74" t="s">
        <v>207</v>
      </c>
      <c r="BE4" s="74" t="s">
        <v>188</v>
      </c>
      <c r="BF4" s="74" t="s">
        <v>196</v>
      </c>
      <c r="BG4" s="74" t="s">
        <v>189</v>
      </c>
      <c r="BH4" s="74" t="s">
        <v>197</v>
      </c>
      <c r="BI4" s="74" t="s">
        <v>195</v>
      </c>
      <c r="BJ4" s="74" t="s">
        <v>190</v>
      </c>
      <c r="BK4" s="74" t="s">
        <v>203</v>
      </c>
      <c r="BL4" s="74" t="s">
        <v>226</v>
      </c>
      <c r="BM4" s="73" t="s">
        <v>29</v>
      </c>
      <c r="BN4" s="74" t="s">
        <v>170</v>
      </c>
      <c r="BO4" s="74" t="s">
        <v>172</v>
      </c>
      <c r="BP4" s="74" t="s">
        <v>173</v>
      </c>
      <c r="BQ4" s="74" t="s">
        <v>171</v>
      </c>
      <c r="BR4" s="74" t="s">
        <v>174</v>
      </c>
      <c r="BS4" s="74" t="s">
        <v>175</v>
      </c>
      <c r="BT4" s="74" t="s">
        <v>176</v>
      </c>
      <c r="BU4" s="74" t="s">
        <v>177</v>
      </c>
      <c r="BV4" s="74" t="s">
        <v>178</v>
      </c>
      <c r="BW4" s="74" t="s">
        <v>179</v>
      </c>
      <c r="BX4" s="74" t="s">
        <v>180</v>
      </c>
      <c r="BY4" s="74" t="s">
        <v>181</v>
      </c>
      <c r="BZ4" s="74" t="s">
        <v>182</v>
      </c>
      <c r="CA4" s="74" t="s">
        <v>183</v>
      </c>
      <c r="CB4" s="74" t="s">
        <v>184</v>
      </c>
      <c r="CC4" s="74" t="s">
        <v>185</v>
      </c>
      <c r="CD4" s="74" t="s">
        <v>186</v>
      </c>
      <c r="CE4" s="74" t="s">
        <v>187</v>
      </c>
      <c r="CF4" s="74" t="s">
        <v>207</v>
      </c>
      <c r="CG4" s="74" t="s">
        <v>188</v>
      </c>
      <c r="CH4" s="74" t="s">
        <v>196</v>
      </c>
      <c r="CI4" s="74" t="s">
        <v>189</v>
      </c>
      <c r="CJ4" s="74" t="s">
        <v>197</v>
      </c>
      <c r="CK4" s="74" t="s">
        <v>195</v>
      </c>
      <c r="CL4" s="74" t="s">
        <v>190</v>
      </c>
      <c r="CM4" s="74" t="s">
        <v>203</v>
      </c>
      <c r="CN4" s="74" t="s">
        <v>226</v>
      </c>
      <c r="CO4" s="73" t="s">
        <v>29</v>
      </c>
      <c r="CP4" s="74" t="s">
        <v>170</v>
      </c>
      <c r="CQ4" s="74" t="s">
        <v>172</v>
      </c>
      <c r="CR4" s="74" t="s">
        <v>173</v>
      </c>
      <c r="CS4" s="74" t="s">
        <v>171</v>
      </c>
      <c r="CT4" s="74" t="s">
        <v>174</v>
      </c>
      <c r="CU4" s="74" t="s">
        <v>175</v>
      </c>
      <c r="CV4" s="74" t="s">
        <v>176</v>
      </c>
      <c r="CW4" s="74" t="s">
        <v>177</v>
      </c>
      <c r="CX4" s="74" t="s">
        <v>178</v>
      </c>
      <c r="CY4" s="74" t="s">
        <v>179</v>
      </c>
      <c r="CZ4" s="74" t="s">
        <v>180</v>
      </c>
      <c r="DA4" s="74" t="s">
        <v>181</v>
      </c>
      <c r="DB4" s="74" t="s">
        <v>182</v>
      </c>
      <c r="DC4" s="74" t="s">
        <v>183</v>
      </c>
      <c r="DD4" s="74" t="s">
        <v>184</v>
      </c>
      <c r="DE4" s="74" t="s">
        <v>185</v>
      </c>
      <c r="DF4" s="74" t="s">
        <v>186</v>
      </c>
      <c r="DG4" s="74" t="s">
        <v>187</v>
      </c>
      <c r="DH4" s="74" t="s">
        <v>207</v>
      </c>
      <c r="DI4" s="74" t="s">
        <v>188</v>
      </c>
      <c r="DJ4" s="74" t="s">
        <v>196</v>
      </c>
      <c r="DK4" s="74" t="s">
        <v>189</v>
      </c>
      <c r="DL4" s="74" t="s">
        <v>197</v>
      </c>
      <c r="DM4" s="74" t="s">
        <v>195</v>
      </c>
      <c r="DN4" s="74" t="s">
        <v>190</v>
      </c>
      <c r="DO4" s="74" t="s">
        <v>203</v>
      </c>
      <c r="DP4" s="74" t="s">
        <v>226</v>
      </c>
      <c r="DQ4" s="73" t="s">
        <v>29</v>
      </c>
      <c r="DR4" s="74" t="s">
        <v>170</v>
      </c>
      <c r="DS4" s="74" t="s">
        <v>172</v>
      </c>
      <c r="DT4" s="74" t="s">
        <v>173</v>
      </c>
      <c r="DU4" s="74" t="s">
        <v>171</v>
      </c>
      <c r="DV4" s="74" t="s">
        <v>174</v>
      </c>
      <c r="DW4" s="74" t="s">
        <v>175</v>
      </c>
      <c r="DX4" s="74" t="s">
        <v>176</v>
      </c>
      <c r="DY4" s="74" t="s">
        <v>177</v>
      </c>
      <c r="DZ4" s="74" t="s">
        <v>178</v>
      </c>
      <c r="EA4" s="74" t="s">
        <v>179</v>
      </c>
      <c r="EB4" s="74" t="s">
        <v>180</v>
      </c>
      <c r="EC4" s="74" t="s">
        <v>181</v>
      </c>
      <c r="ED4" s="74" t="s">
        <v>182</v>
      </c>
      <c r="EE4" s="74" t="s">
        <v>183</v>
      </c>
      <c r="EF4" s="74" t="s">
        <v>184</v>
      </c>
      <c r="EG4" s="74" t="s">
        <v>185</v>
      </c>
      <c r="EH4" s="74" t="s">
        <v>186</v>
      </c>
      <c r="EI4" s="74" t="s">
        <v>187</v>
      </c>
      <c r="EJ4" s="74" t="s">
        <v>207</v>
      </c>
      <c r="EK4" s="74" t="s">
        <v>188</v>
      </c>
      <c r="EL4" s="74" t="s">
        <v>196</v>
      </c>
      <c r="EM4" s="74" t="s">
        <v>189</v>
      </c>
      <c r="EN4" s="74" t="s">
        <v>197</v>
      </c>
      <c r="EO4" s="74" t="s">
        <v>195</v>
      </c>
      <c r="EP4" s="74" t="s">
        <v>190</v>
      </c>
      <c r="EQ4" s="74" t="s">
        <v>203</v>
      </c>
      <c r="ER4" s="74" t="s">
        <v>226</v>
      </c>
    </row>
    <row r="5" spans="1:148" ht="84.75" customHeight="1" x14ac:dyDescent="0.25">
      <c r="B5" s="695">
        <v>1072</v>
      </c>
      <c r="C5" s="157">
        <f>+'Հ7 Ձև1 AMD'!C10</f>
        <v>11005</v>
      </c>
      <c r="D5" s="76" t="str">
        <f>+'Հ7 Ձև1 AMD'!D10</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E5" s="158" t="s">
        <v>223</v>
      </c>
      <c r="F5" s="158" t="s">
        <v>224</v>
      </c>
      <c r="G5" s="158" t="s">
        <v>225</v>
      </c>
      <c r="H5" s="71">
        <f t="shared" ref="H5:H9" si="0">+SUM(I5:AJ5)</f>
        <v>161741.68900000004</v>
      </c>
      <c r="I5" s="75">
        <f>+'Հ7 Ձև1 AMD'!M10</f>
        <v>149790.981</v>
      </c>
      <c r="J5" s="75">
        <f>+'Հ7 Ձև1 AMD'!M11</f>
        <v>0</v>
      </c>
      <c r="K5" s="75">
        <f>+'Հ7 Ձև1 AMD'!M12</f>
        <v>0</v>
      </c>
      <c r="L5" s="75">
        <f>+'Հ7 Ձև1 AMD'!M13</f>
        <v>813.09400000000005</v>
      </c>
      <c r="M5" s="75">
        <f>+'Հ7 Ձև1 AMD'!M14</f>
        <v>2361.634</v>
      </c>
      <c r="N5" s="75">
        <f>+'Հ7 Ձև1 AMD'!M15</f>
        <v>0</v>
      </c>
      <c r="O5" s="75">
        <f>+'Հ7 Ձև1 AMD'!M16</f>
        <v>2252</v>
      </c>
      <c r="P5" s="75">
        <f>+'Հ7 Ձև1 AMD'!M17</f>
        <v>0</v>
      </c>
      <c r="Q5" s="75">
        <f>+'Հ7 Ձև1 AMD'!M18</f>
        <v>0</v>
      </c>
      <c r="R5" s="75">
        <f>+'Հ7 Ձև1 AMD'!M19</f>
        <v>0</v>
      </c>
      <c r="S5" s="75">
        <f>+'Հ7 Ձև1 AMD'!M20</f>
        <v>0</v>
      </c>
      <c r="T5" s="75">
        <f>+'Հ7 Ձև1 AMD'!M21</f>
        <v>0</v>
      </c>
      <c r="U5" s="75">
        <f>+'Հ7 Ձև1 AMD'!M22</f>
        <v>851</v>
      </c>
      <c r="V5" s="75">
        <f>+'Հ7 Ձև1 AMD'!M23</f>
        <v>0</v>
      </c>
      <c r="W5" s="75">
        <f>+'Հ7 Ձև1 AMD'!M24</f>
        <v>1733.51</v>
      </c>
      <c r="X5" s="75">
        <f>+'Հ7 Ձև1 AMD'!M25</f>
        <v>161.19999999999999</v>
      </c>
      <c r="Y5" s="75">
        <f>+'Հ7 Ձև1 AMD'!M26</f>
        <v>2658</v>
      </c>
      <c r="Z5" s="75">
        <f>+'Հ7 Ձև1 AMD'!M27</f>
        <v>363.13</v>
      </c>
      <c r="AA5" s="75">
        <f>+'Հ7 Ձև1 AMD'!M28</f>
        <v>757.14</v>
      </c>
      <c r="AB5" s="75">
        <f>+'Հ7 Ձև1 AMD'!M29</f>
        <v>0</v>
      </c>
      <c r="AC5" s="75">
        <f>+'Հ7 Ձև1 AMD'!M29</f>
        <v>0</v>
      </c>
      <c r="AD5" s="75"/>
      <c r="AE5" s="75"/>
      <c r="AF5" s="75"/>
      <c r="AG5" s="75"/>
      <c r="AH5" s="75"/>
      <c r="AI5" s="75"/>
      <c r="AJ5" s="75"/>
      <c r="AK5" s="71">
        <f t="shared" ref="AK5:AK9" si="1">+SUM(AL5:BL5)</f>
        <v>169564.3</v>
      </c>
      <c r="AL5" s="75">
        <v>152550</v>
      </c>
      <c r="AM5" s="75"/>
      <c r="AN5" s="75"/>
      <c r="AO5" s="75">
        <v>1279.5999999999999</v>
      </c>
      <c r="AP5" s="75">
        <v>640</v>
      </c>
      <c r="AQ5" s="75">
        <v>1930</v>
      </c>
      <c r="AR5" s="75">
        <v>1300</v>
      </c>
      <c r="AS5" s="75"/>
      <c r="AT5" s="75"/>
      <c r="AU5" s="75">
        <v>600</v>
      </c>
      <c r="AV5" s="75">
        <v>180</v>
      </c>
      <c r="AW5" s="75">
        <v>700</v>
      </c>
      <c r="AX5" s="75">
        <v>1000</v>
      </c>
      <c r="AY5" s="75"/>
      <c r="AZ5" s="75">
        <v>2144.9</v>
      </c>
      <c r="BA5" s="75">
        <v>978.4</v>
      </c>
      <c r="BB5" s="75">
        <v>4158</v>
      </c>
      <c r="BC5" s="75">
        <v>1103.4000000000001</v>
      </c>
      <c r="BD5" s="75">
        <v>1000</v>
      </c>
      <c r="BE5" s="75"/>
      <c r="BF5" s="75"/>
      <c r="BG5" s="75"/>
      <c r="BH5" s="75"/>
      <c r="BI5" s="75"/>
      <c r="BJ5" s="75"/>
      <c r="BK5" s="75"/>
      <c r="BL5" s="75"/>
      <c r="BM5" s="71">
        <f t="shared" ref="BM5:BM9" si="2">+SUM(BN5:CN5)</f>
        <v>177025</v>
      </c>
      <c r="BN5" s="75">
        <f>+'Հ7 Ձև1 AMD'!V10</f>
        <v>152550</v>
      </c>
      <c r="BO5" s="75">
        <f>+'Հ7 Ձև1 AMD'!V11</f>
        <v>1700</v>
      </c>
      <c r="BP5" s="75">
        <f>+'Հ7 Ձև1 AMD'!V12</f>
        <v>300</v>
      </c>
      <c r="BQ5" s="75">
        <f>+'Հ7 Ձև1 AMD'!V13</f>
        <v>1000.0000000000001</v>
      </c>
      <c r="BR5" s="75">
        <f>+'Հ7 Ձև1 AMD'!V14</f>
        <v>2000.0000000000002</v>
      </c>
      <c r="BS5" s="75">
        <f>+'Հ7 Ձև1 AMD'!V15</f>
        <v>0</v>
      </c>
      <c r="BT5" s="75">
        <f>+'Հ7 Ձև1 AMD'!V16</f>
        <v>1780.0000000000002</v>
      </c>
      <c r="BU5" s="75">
        <f>+'Հ7 Ձև1 AMD'!V17</f>
        <v>0</v>
      </c>
      <c r="BV5" s="75">
        <f>+'Հ7 Ձև1 AMD'!V18</f>
        <v>0</v>
      </c>
      <c r="BW5" s="75">
        <f>+'Հ7 Ձև1 AMD'!V19</f>
        <v>600</v>
      </c>
      <c r="BX5" s="75">
        <f>+'Հ7 Ձև1 AMD'!V20</f>
        <v>396</v>
      </c>
      <c r="BY5" s="75">
        <f>+'Հ7 Ձև1 AMD'!V21</f>
        <v>700</v>
      </c>
      <c r="BZ5" s="75">
        <f>+'Հ7 Ձև1 AMD'!V22</f>
        <v>1400</v>
      </c>
      <c r="CA5" s="75">
        <f>+'Հ7 Ձև1 AMD'!V23</f>
        <v>0</v>
      </c>
      <c r="CB5" s="75">
        <f>+'Հ7 Ձև1 AMD'!V24</f>
        <v>3599</v>
      </c>
      <c r="CC5" s="75">
        <f>+'Հ7 Ձև1 AMD'!V25</f>
        <v>1100</v>
      </c>
      <c r="CD5" s="75">
        <f>+'Հ7 Ձև1 AMD'!V26</f>
        <v>7700.0000000000009</v>
      </c>
      <c r="CE5" s="75">
        <f>+'Հ7 Ձև1 AMD'!V27</f>
        <v>1200</v>
      </c>
      <c r="CF5" s="75">
        <f>+'Հ7 Ձև1 AMD'!V28</f>
        <v>1000.0000000000001</v>
      </c>
      <c r="CG5" s="75">
        <f>+'Հ7 Ձև1 AMD'!V29</f>
        <v>0</v>
      </c>
      <c r="CH5" s="75"/>
      <c r="CI5" s="75"/>
      <c r="CJ5" s="75"/>
      <c r="CK5" s="75"/>
      <c r="CL5" s="75"/>
      <c r="CM5" s="75"/>
      <c r="CN5" s="75"/>
      <c r="CO5" s="71">
        <f t="shared" ref="CO5:CO9" si="3">+SUM(CP5:DP5)</f>
        <v>0</v>
      </c>
      <c r="CP5" s="75">
        <f>+'Հ7 Ձև1 AMD'!Y10</f>
        <v>0</v>
      </c>
      <c r="CQ5" s="75">
        <f>+'Հ7 Ձև1 AMD'!Y11</f>
        <v>0</v>
      </c>
      <c r="CR5" s="75">
        <f>+'Հ7 Ձև1 AMD'!Y12</f>
        <v>0</v>
      </c>
      <c r="CS5" s="75">
        <f>+'Հ7 Ձև1 AMD'!Y13</f>
        <v>0</v>
      </c>
      <c r="CT5" s="75">
        <f>+'Հ7 Ձև1 AMD'!Y14</f>
        <v>0</v>
      </c>
      <c r="CU5" s="75">
        <f>+'Հ7 Ձև1 AMD'!Y15</f>
        <v>0</v>
      </c>
      <c r="CV5" s="75">
        <f>+'Հ7 Ձև1 AMD'!Y16</f>
        <v>0</v>
      </c>
      <c r="CW5" s="75">
        <f>+'Հ7 Ձև1 AMD'!Y17</f>
        <v>0</v>
      </c>
      <c r="CX5" s="75">
        <f>+'Հ7 Ձև1 AMD'!Y18</f>
        <v>0</v>
      </c>
      <c r="CY5" s="75">
        <f>+'Հ7 Ձև1 AMD'!Y19</f>
        <v>0</v>
      </c>
      <c r="CZ5" s="75">
        <f>+'Հ7 Ձև1 AMD'!Y20</f>
        <v>0</v>
      </c>
      <c r="DA5" s="75">
        <f>+'Հ7 Ձև1 AMD'!Y21</f>
        <v>0</v>
      </c>
      <c r="DB5" s="75">
        <f>+'Հ7 Ձև1 AMD'!Y22</f>
        <v>0</v>
      </c>
      <c r="DC5" s="75">
        <f>+'Հ7 Ձև1 AMD'!Y23</f>
        <v>0</v>
      </c>
      <c r="DD5" s="75">
        <f>+'Հ7 Ձև1 AMD'!Y24</f>
        <v>0</v>
      </c>
      <c r="DE5" s="75">
        <f>+'Հ7 Ձև1 AMD'!Y25</f>
        <v>0</v>
      </c>
      <c r="DF5" s="75">
        <f>+'Հ7 Ձև1 AMD'!Y26</f>
        <v>0</v>
      </c>
      <c r="DG5" s="75">
        <f>+'Հ7 Ձև1 AMD'!Y27</f>
        <v>0</v>
      </c>
      <c r="DH5" s="75">
        <f>+'Հ7 Ձև1 AMD'!Y28</f>
        <v>0</v>
      </c>
      <c r="DI5" s="75">
        <f>+'Հ7 Ձև1 AMD'!Y29</f>
        <v>0</v>
      </c>
      <c r="DJ5" s="75"/>
      <c r="DK5" s="75"/>
      <c r="DL5" s="75"/>
      <c r="DM5" s="75"/>
      <c r="DN5" s="75"/>
      <c r="DO5" s="75"/>
      <c r="DP5" s="75"/>
      <c r="DQ5" s="71">
        <f t="shared" ref="DQ5:DQ9" si="4">+SUM(DR5:ER5)</f>
        <v>0</v>
      </c>
      <c r="DR5" s="75">
        <f>+'Հ7 Ձև1 AMD'!AB10</f>
        <v>0</v>
      </c>
      <c r="DS5" s="75">
        <f>+'Հ7 Ձև1 AMD'!AB11</f>
        <v>0</v>
      </c>
      <c r="DT5" s="75">
        <f>+'Հ7 Ձև1 AMD'!AB12</f>
        <v>0</v>
      </c>
      <c r="DU5" s="75">
        <f>+'Հ7 Ձև1 AMD'!AB13</f>
        <v>0</v>
      </c>
      <c r="DV5" s="75">
        <f>+'Հ7 Ձև1 AMD'!AB14</f>
        <v>0</v>
      </c>
      <c r="DW5" s="75">
        <f>+'Հ7 Ձև1 AMD'!AB15</f>
        <v>0</v>
      </c>
      <c r="DX5" s="75">
        <f>+'Հ7 Ձև1 AMD'!AB16</f>
        <v>0</v>
      </c>
      <c r="DY5" s="75">
        <f>+'Հ7 Ձև1 AMD'!AB17</f>
        <v>0</v>
      </c>
      <c r="DZ5" s="75">
        <f>+'Հ7 Ձև1 AMD'!AB18</f>
        <v>0</v>
      </c>
      <c r="EA5" s="75">
        <f>+'Հ7 Ձև1 AMD'!AB19</f>
        <v>0</v>
      </c>
      <c r="EB5" s="75">
        <f>+'Հ7 Ձև1 AMD'!AB20</f>
        <v>0</v>
      </c>
      <c r="EC5" s="75">
        <f>+'Հ7 Ձև1 AMD'!AB21</f>
        <v>0</v>
      </c>
      <c r="ED5" s="75">
        <f>+'Հ7 Ձև1 AMD'!AB22</f>
        <v>0</v>
      </c>
      <c r="EE5" s="75">
        <f>+'Հ7 Ձև1 AMD'!AB23</f>
        <v>0</v>
      </c>
      <c r="EF5" s="75">
        <f>+'Հ7 Ձև1 AMD'!AB24</f>
        <v>0</v>
      </c>
      <c r="EG5" s="75">
        <f>+'Հ7 Ձև1 AMD'!AB25</f>
        <v>0</v>
      </c>
      <c r="EH5" s="75">
        <f>+'Հ7 Ձև1 AMD'!AB26</f>
        <v>0</v>
      </c>
      <c r="EI5" s="75">
        <f>+'Հ7 Ձև1 AMD'!AB27</f>
        <v>0</v>
      </c>
      <c r="EJ5" s="75">
        <f>+'Հ7 Ձև1 AMD'!AB28</f>
        <v>0</v>
      </c>
      <c r="EK5" s="75">
        <f>+'Հ7 Ձև1 AMD'!AB29</f>
        <v>0</v>
      </c>
      <c r="EL5" s="75"/>
      <c r="EM5" s="75"/>
      <c r="EN5" s="75"/>
      <c r="EO5" s="75"/>
      <c r="EP5" s="75"/>
      <c r="EQ5" s="75"/>
      <c r="ER5" s="75"/>
    </row>
    <row r="6" spans="1:148" ht="84.75" customHeight="1" x14ac:dyDescent="0.25">
      <c r="B6" s="696"/>
      <c r="C6" s="157">
        <f>+'Հ7 Ձև1 AMD'!C37</f>
        <v>11007</v>
      </c>
      <c r="D6" s="157" t="str">
        <f>+'Հ7 Ձև1 AMD'!D37</f>
        <v>Գերմանիայի զարգացման վարկերի բանկի աջակցությամբ ջրամատակարարման և ջրահեռացման ենթակառուցվածքների վերականգման ծրագրի երրորդ փուլ</v>
      </c>
      <c r="E6" s="158" t="s">
        <v>223</v>
      </c>
      <c r="F6" s="158" t="s">
        <v>224</v>
      </c>
      <c r="G6" s="158" t="s">
        <v>225</v>
      </c>
      <c r="H6" s="71">
        <f t="shared" si="0"/>
        <v>93719.751499999998</v>
      </c>
      <c r="I6" s="75"/>
      <c r="J6" s="75"/>
      <c r="K6" s="75"/>
      <c r="L6" s="75"/>
      <c r="M6" s="75"/>
      <c r="N6" s="75"/>
      <c r="O6" s="75"/>
      <c r="P6" s="75"/>
      <c r="Q6" s="75"/>
      <c r="R6" s="75"/>
      <c r="S6" s="75"/>
      <c r="T6" s="75"/>
      <c r="U6" s="75"/>
      <c r="V6" s="75"/>
      <c r="W6" s="75"/>
      <c r="X6" s="75"/>
      <c r="Y6" s="75"/>
      <c r="Z6" s="75"/>
      <c r="AA6" s="75"/>
      <c r="AB6" s="75"/>
      <c r="AC6" s="75">
        <f>+'Հ7 Ձև1 AMD'!M37</f>
        <v>93719.751499999998</v>
      </c>
      <c r="AD6" s="75"/>
      <c r="AE6" s="75"/>
      <c r="AF6" s="75"/>
      <c r="AG6" s="75"/>
      <c r="AH6" s="75"/>
      <c r="AI6" s="75"/>
      <c r="AJ6" s="75"/>
      <c r="AK6" s="71">
        <f t="shared" si="1"/>
        <v>51000</v>
      </c>
      <c r="AL6" s="75"/>
      <c r="AM6" s="75"/>
      <c r="AN6" s="75"/>
      <c r="AO6" s="75"/>
      <c r="AP6" s="75"/>
      <c r="AQ6" s="75"/>
      <c r="AR6" s="75"/>
      <c r="AS6" s="75"/>
      <c r="AT6" s="75"/>
      <c r="AU6" s="75"/>
      <c r="AV6" s="75"/>
      <c r="AW6" s="75"/>
      <c r="AX6" s="75"/>
      <c r="AY6" s="75"/>
      <c r="AZ6" s="75"/>
      <c r="BA6" s="75"/>
      <c r="BB6" s="75"/>
      <c r="BC6" s="75"/>
      <c r="BD6" s="75"/>
      <c r="BE6" s="75">
        <v>51000</v>
      </c>
      <c r="BF6" s="75"/>
      <c r="BG6" s="75"/>
      <c r="BH6" s="75"/>
      <c r="BI6" s="75"/>
      <c r="BJ6" s="75"/>
      <c r="BK6" s="75"/>
      <c r="BL6" s="75"/>
      <c r="BM6" s="71">
        <f t="shared" si="2"/>
        <v>52559.367934800001</v>
      </c>
      <c r="BN6" s="75"/>
      <c r="BO6" s="75"/>
      <c r="BP6" s="75"/>
      <c r="BQ6" s="75"/>
      <c r="BR6" s="75"/>
      <c r="BS6" s="75"/>
      <c r="BT6" s="75"/>
      <c r="BU6" s="75"/>
      <c r="BV6" s="75"/>
      <c r="BW6" s="75"/>
      <c r="BX6" s="75"/>
      <c r="BY6" s="75"/>
      <c r="BZ6" s="75"/>
      <c r="CA6" s="75"/>
      <c r="CB6" s="75"/>
      <c r="CC6" s="75"/>
      <c r="CD6" s="75"/>
      <c r="CE6" s="75"/>
      <c r="CF6" s="75"/>
      <c r="CG6" s="75">
        <f>+'Հ7 Ձև1 AMD'!V37</f>
        <v>52559.367934800001</v>
      </c>
      <c r="CH6" s="75"/>
      <c r="CI6" s="75"/>
      <c r="CJ6" s="75"/>
      <c r="CK6" s="75"/>
      <c r="CL6" s="75"/>
      <c r="CM6" s="75"/>
      <c r="CN6" s="75"/>
      <c r="CO6" s="71">
        <f t="shared" si="3"/>
        <v>28280.571934799998</v>
      </c>
      <c r="CP6" s="75"/>
      <c r="CQ6" s="75"/>
      <c r="CR6" s="75"/>
      <c r="CS6" s="75"/>
      <c r="CT6" s="75"/>
      <c r="CU6" s="75"/>
      <c r="CV6" s="75"/>
      <c r="CW6" s="75"/>
      <c r="CX6" s="75"/>
      <c r="CY6" s="75"/>
      <c r="CZ6" s="75"/>
      <c r="DA6" s="75"/>
      <c r="DB6" s="75"/>
      <c r="DC6" s="75"/>
      <c r="DD6" s="75"/>
      <c r="DE6" s="75"/>
      <c r="DF6" s="75"/>
      <c r="DG6" s="75"/>
      <c r="DH6" s="75"/>
      <c r="DI6" s="75">
        <f>+'Հ7 Ձև1 AMD'!Y37</f>
        <v>28280.571934799998</v>
      </c>
      <c r="DJ6" s="75"/>
      <c r="DK6" s="75"/>
      <c r="DL6" s="75"/>
      <c r="DM6" s="75"/>
      <c r="DN6" s="75"/>
      <c r="DO6" s="75"/>
      <c r="DP6" s="75"/>
      <c r="DQ6" s="71">
        <f t="shared" si="4"/>
        <v>0</v>
      </c>
      <c r="DR6" s="75"/>
      <c r="DS6" s="75"/>
      <c r="DT6" s="75"/>
      <c r="DU6" s="75"/>
      <c r="DV6" s="75"/>
      <c r="DW6" s="75"/>
      <c r="DX6" s="75"/>
      <c r="DY6" s="75"/>
      <c r="DZ6" s="75"/>
      <c r="EA6" s="75"/>
      <c r="EB6" s="75"/>
      <c r="EC6" s="75"/>
      <c r="ED6" s="75"/>
      <c r="EE6" s="75"/>
      <c r="EF6" s="75"/>
      <c r="EG6" s="75"/>
      <c r="EH6" s="75"/>
      <c r="EI6" s="75"/>
      <c r="EJ6" s="75"/>
      <c r="EK6" s="75">
        <f>+'Հ7 Ձև1 AMD'!AB37</f>
        <v>0</v>
      </c>
      <c r="EL6" s="75"/>
      <c r="EM6" s="75"/>
      <c r="EN6" s="75"/>
      <c r="EO6" s="75"/>
      <c r="EP6" s="75"/>
      <c r="EQ6" s="75"/>
      <c r="ER6" s="75"/>
    </row>
    <row r="7" spans="1:148" ht="84.75" customHeight="1" x14ac:dyDescent="0.25">
      <c r="B7" s="696"/>
      <c r="C7" s="157">
        <f>+'Հ7 Ձև1 AMD'!C39</f>
        <v>31001</v>
      </c>
      <c r="D7" s="157" t="str">
        <f>+'Հ7 Ձև1 AMD'!D39</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7" s="158" t="s">
        <v>223</v>
      </c>
      <c r="F7" s="158" t="s">
        <v>224</v>
      </c>
      <c r="G7" s="158" t="s">
        <v>225</v>
      </c>
      <c r="H7" s="71">
        <f t="shared" si="0"/>
        <v>2732970.2527300003</v>
      </c>
      <c r="I7" s="75"/>
      <c r="J7" s="75"/>
      <c r="K7" s="75"/>
      <c r="L7" s="75"/>
      <c r="M7" s="75"/>
      <c r="N7" s="75"/>
      <c r="O7" s="75"/>
      <c r="P7" s="75"/>
      <c r="Q7" s="75"/>
      <c r="R7" s="75"/>
      <c r="S7" s="75"/>
      <c r="T7" s="75"/>
      <c r="U7" s="75"/>
      <c r="V7" s="75"/>
      <c r="W7" s="75"/>
      <c r="X7" s="75"/>
      <c r="Y7" s="75"/>
      <c r="Z7" s="75"/>
      <c r="AA7" s="75"/>
      <c r="AB7" s="75"/>
      <c r="AC7" s="75"/>
      <c r="AD7" s="75">
        <f>+'Հ7 Ձև1 AMD'!M39</f>
        <v>2393504.4050000003</v>
      </c>
      <c r="AE7" s="75"/>
      <c r="AF7" s="75"/>
      <c r="AG7" s="75"/>
      <c r="AH7" s="75">
        <f>+'Հ7 Ձև1 AMD'!M40</f>
        <v>339465.84773000004</v>
      </c>
      <c r="AI7" s="75"/>
      <c r="AJ7" s="75"/>
      <c r="AK7" s="71">
        <f t="shared" si="1"/>
        <v>1423557.5999999999</v>
      </c>
      <c r="AL7" s="75"/>
      <c r="AM7" s="75"/>
      <c r="AN7" s="75"/>
      <c r="AO7" s="75"/>
      <c r="AP7" s="75"/>
      <c r="AQ7" s="75"/>
      <c r="AR7" s="75"/>
      <c r="AS7" s="75"/>
      <c r="AT7" s="75"/>
      <c r="AU7" s="75"/>
      <c r="AV7" s="75"/>
      <c r="AW7" s="75"/>
      <c r="AX7" s="75"/>
      <c r="AY7" s="75"/>
      <c r="AZ7" s="75"/>
      <c r="BA7" s="75"/>
      <c r="BB7" s="75"/>
      <c r="BC7" s="75"/>
      <c r="BD7" s="75"/>
      <c r="BE7" s="75"/>
      <c r="BF7" s="75"/>
      <c r="BG7" s="75">
        <v>966291.89999999991</v>
      </c>
      <c r="BH7" s="75"/>
      <c r="BI7" s="75"/>
      <c r="BJ7" s="75"/>
      <c r="BK7" s="75">
        <v>457265.7</v>
      </c>
      <c r="BL7" s="75"/>
      <c r="BM7" s="71">
        <f t="shared" si="2"/>
        <v>2693823.9659580151</v>
      </c>
      <c r="BN7" s="75"/>
      <c r="BO7" s="75"/>
      <c r="BP7" s="75"/>
      <c r="BQ7" s="75"/>
      <c r="BR7" s="75"/>
      <c r="BS7" s="75"/>
      <c r="BT7" s="75"/>
      <c r="BU7" s="75"/>
      <c r="BV7" s="75"/>
      <c r="BW7" s="75"/>
      <c r="BX7" s="75"/>
      <c r="BY7" s="75"/>
      <c r="BZ7" s="75"/>
      <c r="CA7" s="75"/>
      <c r="CB7" s="75"/>
      <c r="CC7" s="75"/>
      <c r="CD7" s="75"/>
      <c r="CE7" s="75"/>
      <c r="CF7" s="75"/>
      <c r="CG7" s="75"/>
      <c r="CH7" s="75"/>
      <c r="CI7" s="75">
        <f>+'Հ7 Ձև1 AMD'!V39</f>
        <v>2168230.7339580152</v>
      </c>
      <c r="CJ7" s="75"/>
      <c r="CK7" s="75"/>
      <c r="CL7" s="75"/>
      <c r="CM7" s="75">
        <f>+'Հ7 Ձև1 AMD'!V40</f>
        <v>525593.23199999996</v>
      </c>
      <c r="CN7" s="75"/>
      <c r="CO7" s="71">
        <f t="shared" si="3"/>
        <v>137425.30560000002</v>
      </c>
      <c r="CP7" s="75"/>
      <c r="CQ7" s="75"/>
      <c r="CR7" s="75"/>
      <c r="CS7" s="75"/>
      <c r="CT7" s="75"/>
      <c r="CU7" s="75"/>
      <c r="CV7" s="75"/>
      <c r="CW7" s="75"/>
      <c r="CX7" s="75"/>
      <c r="CY7" s="75"/>
      <c r="CZ7" s="75"/>
      <c r="DA7" s="75"/>
      <c r="DB7" s="75"/>
      <c r="DC7" s="75"/>
      <c r="DD7" s="75"/>
      <c r="DE7" s="75"/>
      <c r="DF7" s="75"/>
      <c r="DG7" s="75"/>
      <c r="DH7" s="75"/>
      <c r="DI7" s="75"/>
      <c r="DJ7" s="75"/>
      <c r="DK7" s="75">
        <f>+'Հ7 Ձև1 AMD'!Y39</f>
        <v>0</v>
      </c>
      <c r="DL7" s="75"/>
      <c r="DM7" s="75"/>
      <c r="DN7" s="75"/>
      <c r="DO7" s="75">
        <f>+'Հ7 Ձև1 AMD'!Y40</f>
        <v>137425.30560000002</v>
      </c>
      <c r="DP7" s="75"/>
      <c r="DQ7" s="71">
        <f t="shared" si="4"/>
        <v>0</v>
      </c>
      <c r="DR7" s="75"/>
      <c r="DS7" s="75"/>
      <c r="DT7" s="75"/>
      <c r="DU7" s="75"/>
      <c r="DV7" s="75"/>
      <c r="DW7" s="75"/>
      <c r="DX7" s="75"/>
      <c r="DY7" s="75"/>
      <c r="DZ7" s="75"/>
      <c r="EA7" s="75"/>
      <c r="EB7" s="75"/>
      <c r="EC7" s="75"/>
      <c r="ED7" s="75"/>
      <c r="EE7" s="75"/>
      <c r="EF7" s="75"/>
      <c r="EG7" s="75"/>
      <c r="EH7" s="75"/>
      <c r="EI7" s="75"/>
      <c r="EJ7" s="75"/>
      <c r="EK7" s="75"/>
      <c r="EL7" s="75"/>
      <c r="EM7" s="75">
        <f>+'Հ7 Ձև1 AMD'!AB39</f>
        <v>0</v>
      </c>
      <c r="EN7" s="75"/>
      <c r="EO7" s="75"/>
      <c r="EP7" s="75"/>
      <c r="EQ7" s="75">
        <f>+'Հ7 Ձև1 AMD'!AB40</f>
        <v>0</v>
      </c>
      <c r="ER7" s="75"/>
    </row>
    <row r="8" spans="1:148" ht="84.75" customHeight="1" x14ac:dyDescent="0.25">
      <c r="B8" s="696"/>
      <c r="C8" s="157">
        <f>+'Հ7 Ձև1 AMD'!C42</f>
        <v>31002</v>
      </c>
      <c r="D8" s="157" t="str">
        <f>+'Հ7 Ձև1 AMD'!D42</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8" s="158" t="s">
        <v>223</v>
      </c>
      <c r="F8" s="158" t="s">
        <v>224</v>
      </c>
      <c r="G8" s="158" t="s">
        <v>225</v>
      </c>
      <c r="H8" s="71">
        <f t="shared" si="0"/>
        <v>2164567.3059999999</v>
      </c>
      <c r="I8" s="75"/>
      <c r="J8" s="75"/>
      <c r="K8" s="75"/>
      <c r="L8" s="75"/>
      <c r="M8" s="75"/>
      <c r="N8" s="75"/>
      <c r="O8" s="75"/>
      <c r="P8" s="75"/>
      <c r="Q8" s="75"/>
      <c r="R8" s="75"/>
      <c r="S8" s="75"/>
      <c r="T8" s="75"/>
      <c r="U8" s="75"/>
      <c r="V8" s="75"/>
      <c r="W8" s="75"/>
      <c r="X8" s="75"/>
      <c r="Y8" s="75"/>
      <c r="Z8" s="75"/>
      <c r="AA8" s="75"/>
      <c r="AB8" s="75"/>
      <c r="AC8" s="75"/>
      <c r="AD8" s="75">
        <f>+'Հ7 Ձև1 AMD'!M42</f>
        <v>1643090.05</v>
      </c>
      <c r="AE8" s="75"/>
      <c r="AF8" s="75"/>
      <c r="AG8" s="75"/>
      <c r="AH8" s="75">
        <f>+'Հ7 Ձև1 AMD'!M43</f>
        <v>521477.25599999999</v>
      </c>
      <c r="AI8" s="75"/>
      <c r="AJ8" s="75"/>
      <c r="AK8" s="71">
        <f t="shared" si="1"/>
        <v>1487495.2000000002</v>
      </c>
      <c r="AL8" s="75"/>
      <c r="AM8" s="75"/>
      <c r="AN8" s="75"/>
      <c r="AO8" s="75"/>
      <c r="AP8" s="75"/>
      <c r="AQ8" s="75"/>
      <c r="AR8" s="75"/>
      <c r="AS8" s="75"/>
      <c r="AT8" s="75"/>
      <c r="AU8" s="75"/>
      <c r="AV8" s="75"/>
      <c r="AW8" s="75"/>
      <c r="AX8" s="75"/>
      <c r="AY8" s="75"/>
      <c r="AZ8" s="75"/>
      <c r="BA8" s="75"/>
      <c r="BB8" s="75"/>
      <c r="BC8" s="75"/>
      <c r="BD8" s="75"/>
      <c r="BE8" s="75"/>
      <c r="BF8" s="75"/>
      <c r="BG8" s="75">
        <v>1487495.2000000002</v>
      </c>
      <c r="BH8" s="75"/>
      <c r="BI8" s="75"/>
      <c r="BJ8" s="75"/>
      <c r="BK8" s="75">
        <v>0</v>
      </c>
      <c r="BL8" s="75"/>
      <c r="BM8" s="71">
        <f t="shared" si="2"/>
        <v>1499528.99994</v>
      </c>
      <c r="BN8" s="75"/>
      <c r="BO8" s="75"/>
      <c r="BP8" s="75"/>
      <c r="BQ8" s="75"/>
      <c r="BR8" s="75"/>
      <c r="BS8" s="75"/>
      <c r="BT8" s="75"/>
      <c r="BU8" s="75"/>
      <c r="BV8" s="75"/>
      <c r="BW8" s="75"/>
      <c r="BX8" s="75"/>
      <c r="BY8" s="75"/>
      <c r="BZ8" s="75"/>
      <c r="CA8" s="75"/>
      <c r="CB8" s="75"/>
      <c r="CC8" s="75"/>
      <c r="CD8" s="75"/>
      <c r="CE8" s="75"/>
      <c r="CF8" s="75"/>
      <c r="CG8" s="75"/>
      <c r="CH8" s="75"/>
      <c r="CI8" s="75">
        <f>+'Հ7 Ձև1 AMD'!V42</f>
        <v>1499528.99994</v>
      </c>
      <c r="CJ8" s="75"/>
      <c r="CK8" s="75"/>
      <c r="CL8" s="75"/>
      <c r="CM8" s="75">
        <f>+'Հ7 Ձև1 AMD'!V43</f>
        <v>0</v>
      </c>
      <c r="CN8" s="75"/>
      <c r="CO8" s="71">
        <f t="shared" si="3"/>
        <v>0</v>
      </c>
      <c r="CP8" s="75"/>
      <c r="CQ8" s="75"/>
      <c r="CR8" s="75"/>
      <c r="CS8" s="75"/>
      <c r="CT8" s="75"/>
      <c r="CU8" s="75"/>
      <c r="CV8" s="75"/>
      <c r="CW8" s="75"/>
      <c r="CX8" s="75"/>
      <c r="CY8" s="75"/>
      <c r="CZ8" s="75"/>
      <c r="DA8" s="75"/>
      <c r="DB8" s="75"/>
      <c r="DC8" s="75"/>
      <c r="DD8" s="75"/>
      <c r="DE8" s="75"/>
      <c r="DF8" s="75"/>
      <c r="DG8" s="75"/>
      <c r="DH8" s="75"/>
      <c r="DI8" s="75"/>
      <c r="DJ8" s="75"/>
      <c r="DK8" s="75">
        <f>+'Հ7 Ձև1 AMD'!Y42</f>
        <v>0</v>
      </c>
      <c r="DL8" s="75"/>
      <c r="DM8" s="75"/>
      <c r="DN8" s="75"/>
      <c r="DO8" s="75">
        <f>+'Հ7 Ձև1 AMD'!Y43</f>
        <v>0</v>
      </c>
      <c r="DP8" s="75"/>
      <c r="DQ8" s="71">
        <f t="shared" si="4"/>
        <v>0</v>
      </c>
      <c r="DR8" s="75"/>
      <c r="DS8" s="75"/>
      <c r="DT8" s="75"/>
      <c r="DU8" s="75"/>
      <c r="DV8" s="75"/>
      <c r="DW8" s="75"/>
      <c r="DX8" s="75"/>
      <c r="DY8" s="75"/>
      <c r="DZ8" s="75"/>
      <c r="EA8" s="75"/>
      <c r="EB8" s="75"/>
      <c r="EC8" s="75"/>
      <c r="ED8" s="75"/>
      <c r="EE8" s="75"/>
      <c r="EF8" s="75"/>
      <c r="EG8" s="75"/>
      <c r="EH8" s="75"/>
      <c r="EI8" s="75"/>
      <c r="EJ8" s="75"/>
      <c r="EK8" s="75"/>
      <c r="EL8" s="75"/>
      <c r="EM8" s="75">
        <f>+'Հ7 Ձև1 AMD'!AB42</f>
        <v>0</v>
      </c>
      <c r="EN8" s="75"/>
      <c r="EO8" s="75"/>
      <c r="EP8" s="75"/>
      <c r="EQ8" s="75">
        <f>+'Հ7 Ձև1 AMD'!AB43</f>
        <v>0</v>
      </c>
      <c r="ER8" s="75"/>
    </row>
    <row r="9" spans="1:148" ht="84.75" customHeight="1" x14ac:dyDescent="0.25">
      <c r="B9" s="696"/>
      <c r="C9" s="157">
        <f>+'Հ7 Ձև1 AMD'!C48</f>
        <v>12001</v>
      </c>
      <c r="D9" s="157" t="str">
        <f>+'Հ7 Ձև1 AMD'!D48</f>
        <v>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v>
      </c>
      <c r="E9" s="158" t="s">
        <v>223</v>
      </c>
      <c r="F9" s="158" t="s">
        <v>224</v>
      </c>
      <c r="G9" s="158" t="s">
        <v>225</v>
      </c>
      <c r="H9" s="71">
        <f t="shared" si="0"/>
        <v>137396.43400000001</v>
      </c>
      <c r="I9" s="75"/>
      <c r="J9" s="75"/>
      <c r="K9" s="75"/>
      <c r="L9" s="75"/>
      <c r="M9" s="75"/>
      <c r="N9" s="75"/>
      <c r="O9" s="75"/>
      <c r="P9" s="75"/>
      <c r="Q9" s="75"/>
      <c r="R9" s="75"/>
      <c r="S9" s="75"/>
      <c r="T9" s="75"/>
      <c r="U9" s="75"/>
      <c r="V9" s="75"/>
      <c r="W9" s="75"/>
      <c r="X9" s="75"/>
      <c r="Y9" s="75"/>
      <c r="Z9" s="75"/>
      <c r="AA9" s="75"/>
      <c r="AB9" s="75"/>
      <c r="AC9" s="75"/>
      <c r="AD9" s="75"/>
      <c r="AE9" s="75">
        <f>+'Հ7 Ձև1 AMD'!M48</f>
        <v>0</v>
      </c>
      <c r="AF9" s="75"/>
      <c r="AG9" s="75"/>
      <c r="AH9" s="75">
        <f>+'Հ7 Ձև1 AMD'!M49</f>
        <v>137396.43400000001</v>
      </c>
      <c r="AI9" s="75"/>
      <c r="AJ9" s="75"/>
      <c r="AK9" s="71">
        <f t="shared" si="1"/>
        <v>3694799.6000000006</v>
      </c>
      <c r="AL9" s="75"/>
      <c r="AM9" s="75"/>
      <c r="AN9" s="75"/>
      <c r="AO9" s="75"/>
      <c r="AP9" s="75"/>
      <c r="AQ9" s="75"/>
      <c r="AR9" s="75"/>
      <c r="AS9" s="75"/>
      <c r="AT9" s="75"/>
      <c r="AU9" s="75"/>
      <c r="AV9" s="75"/>
      <c r="AW9" s="75"/>
      <c r="AX9" s="75"/>
      <c r="AY9" s="75"/>
      <c r="AZ9" s="75"/>
      <c r="BA9" s="75"/>
      <c r="BB9" s="75"/>
      <c r="BC9" s="75"/>
      <c r="BD9" s="75"/>
      <c r="BE9" s="75"/>
      <c r="BF9" s="75"/>
      <c r="BG9" s="75">
        <v>3410072.9000000004</v>
      </c>
      <c r="BH9" s="75"/>
      <c r="BI9" s="75"/>
      <c r="BJ9" s="75"/>
      <c r="BK9" s="75">
        <v>284726.7</v>
      </c>
      <c r="BL9" s="75"/>
      <c r="BM9" s="71">
        <f t="shared" si="2"/>
        <v>3597559.8832721435</v>
      </c>
      <c r="BN9" s="75"/>
      <c r="BO9" s="75"/>
      <c r="BP9" s="75"/>
      <c r="BQ9" s="75"/>
      <c r="BR9" s="75"/>
      <c r="BS9" s="75"/>
      <c r="BT9" s="75"/>
      <c r="BU9" s="75"/>
      <c r="BV9" s="75"/>
      <c r="BW9" s="75"/>
      <c r="BX9" s="75"/>
      <c r="BY9" s="75"/>
      <c r="BZ9" s="75"/>
      <c r="CA9" s="75"/>
      <c r="CB9" s="75"/>
      <c r="CC9" s="75"/>
      <c r="CD9" s="75"/>
      <c r="CE9" s="75"/>
      <c r="CF9" s="75"/>
      <c r="CG9" s="75"/>
      <c r="CH9" s="75"/>
      <c r="CI9" s="75">
        <f>+'Հ7 Ձև1 AMD'!V48</f>
        <v>3428620.9444721434</v>
      </c>
      <c r="CJ9" s="75"/>
      <c r="CK9" s="75"/>
      <c r="CL9" s="75"/>
      <c r="CM9" s="75">
        <f>+'Հ7 Ձև1 AMD'!V49</f>
        <v>168938.9388</v>
      </c>
      <c r="CN9" s="75"/>
      <c r="CO9" s="71">
        <f t="shared" si="3"/>
        <v>21863.1168</v>
      </c>
      <c r="CP9" s="75"/>
      <c r="CQ9" s="75"/>
      <c r="CR9" s="75"/>
      <c r="CS9" s="75"/>
      <c r="CT9" s="75"/>
      <c r="CU9" s="75"/>
      <c r="CV9" s="75"/>
      <c r="CW9" s="75"/>
      <c r="CX9" s="75"/>
      <c r="CY9" s="75"/>
      <c r="CZ9" s="75"/>
      <c r="DA9" s="75"/>
      <c r="DB9" s="75"/>
      <c r="DC9" s="75"/>
      <c r="DD9" s="75"/>
      <c r="DE9" s="75"/>
      <c r="DF9" s="75"/>
      <c r="DG9" s="75"/>
      <c r="DH9" s="75"/>
      <c r="DI9" s="75"/>
      <c r="DJ9" s="75"/>
      <c r="DK9" s="75">
        <f>+'Հ7 Ձև1 AMD'!Y48</f>
        <v>0</v>
      </c>
      <c r="DL9" s="75"/>
      <c r="DM9" s="75"/>
      <c r="DN9" s="75"/>
      <c r="DO9" s="75">
        <f>+'Հ7 Ձև1 AMD'!Y49</f>
        <v>21863.1168</v>
      </c>
      <c r="DP9" s="75"/>
      <c r="DQ9" s="71">
        <f t="shared" si="4"/>
        <v>0</v>
      </c>
      <c r="DR9" s="75"/>
      <c r="DS9" s="75"/>
      <c r="DT9" s="75"/>
      <c r="DU9" s="75"/>
      <c r="DV9" s="75"/>
      <c r="DW9" s="75"/>
      <c r="DX9" s="75"/>
      <c r="DY9" s="75"/>
      <c r="DZ9" s="75"/>
      <c r="EA9" s="75"/>
      <c r="EB9" s="75"/>
      <c r="EC9" s="75"/>
      <c r="ED9" s="75"/>
      <c r="EE9" s="75"/>
      <c r="EF9" s="75"/>
      <c r="EG9" s="75"/>
      <c r="EH9" s="75"/>
      <c r="EI9" s="75"/>
      <c r="EJ9" s="75"/>
      <c r="EK9" s="75"/>
      <c r="EL9" s="75"/>
      <c r="EM9" s="75">
        <f>+'Հ7 Ձև1 AMD'!AB48</f>
        <v>0</v>
      </c>
      <c r="EN9" s="75"/>
      <c r="EO9" s="75"/>
      <c r="EP9" s="75"/>
      <c r="EQ9" s="75">
        <f>+'Հ7 Ձև1 AMD'!AB49</f>
        <v>0</v>
      </c>
      <c r="ER9" s="75"/>
    </row>
    <row r="10" spans="1:148" ht="33.75" customHeight="1" x14ac:dyDescent="0.25">
      <c r="B10" s="697" t="s">
        <v>75</v>
      </c>
      <c r="C10" s="698"/>
      <c r="D10" s="699"/>
      <c r="E10" s="136" t="s">
        <v>65</v>
      </c>
      <c r="F10" s="136" t="s">
        <v>65</v>
      </c>
      <c r="G10" s="136" t="s">
        <v>65</v>
      </c>
      <c r="H10" s="537">
        <f t="shared" ref="H10:V10" si="5">SUM(H5:H9)</f>
        <v>5290395.4332300005</v>
      </c>
      <c r="I10" s="160">
        <f t="shared" si="5"/>
        <v>149790.981</v>
      </c>
      <c r="J10" s="160">
        <f t="shared" si="5"/>
        <v>0</v>
      </c>
      <c r="K10" s="160">
        <f t="shared" si="5"/>
        <v>0</v>
      </c>
      <c r="L10" s="160">
        <f t="shared" si="5"/>
        <v>813.09400000000005</v>
      </c>
      <c r="M10" s="160">
        <f t="shared" si="5"/>
        <v>2361.634</v>
      </c>
      <c r="N10" s="160">
        <f t="shared" si="5"/>
        <v>0</v>
      </c>
      <c r="O10" s="160">
        <f t="shared" si="5"/>
        <v>2252</v>
      </c>
      <c r="P10" s="160">
        <f t="shared" si="5"/>
        <v>0</v>
      </c>
      <c r="Q10" s="160">
        <f t="shared" si="5"/>
        <v>0</v>
      </c>
      <c r="R10" s="160">
        <f t="shared" si="5"/>
        <v>0</v>
      </c>
      <c r="S10" s="160">
        <f t="shared" si="5"/>
        <v>0</v>
      </c>
      <c r="T10" s="160">
        <f t="shared" si="5"/>
        <v>0</v>
      </c>
      <c r="U10" s="160">
        <f t="shared" si="5"/>
        <v>851</v>
      </c>
      <c r="V10" s="160">
        <f t="shared" si="5"/>
        <v>0</v>
      </c>
      <c r="W10" s="160"/>
      <c r="X10" s="160">
        <f t="shared" ref="X10:BC10" si="6">SUM(X5:X9)</f>
        <v>161.19999999999999</v>
      </c>
      <c r="Y10" s="160">
        <f t="shared" si="6"/>
        <v>2658</v>
      </c>
      <c r="Z10" s="160">
        <f t="shared" si="6"/>
        <v>363.13</v>
      </c>
      <c r="AA10" s="160">
        <f t="shared" si="6"/>
        <v>757.14</v>
      </c>
      <c r="AB10" s="160">
        <f t="shared" si="6"/>
        <v>0</v>
      </c>
      <c r="AC10" s="160">
        <f t="shared" si="6"/>
        <v>93719.751499999998</v>
      </c>
      <c r="AD10" s="160">
        <f t="shared" si="6"/>
        <v>4036594.4550000001</v>
      </c>
      <c r="AE10" s="160">
        <f t="shared" si="6"/>
        <v>0</v>
      </c>
      <c r="AF10" s="160">
        <f t="shared" si="6"/>
        <v>0</v>
      </c>
      <c r="AG10" s="160">
        <f t="shared" si="6"/>
        <v>0</v>
      </c>
      <c r="AH10" s="160">
        <f t="shared" si="6"/>
        <v>998339.5377300001</v>
      </c>
      <c r="AI10" s="160">
        <f t="shared" si="6"/>
        <v>0</v>
      </c>
      <c r="AJ10" s="160">
        <f t="shared" si="6"/>
        <v>0</v>
      </c>
      <c r="AK10" s="159">
        <f t="shared" si="6"/>
        <v>6826416.7000000011</v>
      </c>
      <c r="AL10" s="160">
        <f t="shared" si="6"/>
        <v>152550</v>
      </c>
      <c r="AM10" s="160">
        <f t="shared" si="6"/>
        <v>0</v>
      </c>
      <c r="AN10" s="160">
        <f t="shared" si="6"/>
        <v>0</v>
      </c>
      <c r="AO10" s="160">
        <f t="shared" si="6"/>
        <v>1279.5999999999999</v>
      </c>
      <c r="AP10" s="160">
        <f t="shared" si="6"/>
        <v>640</v>
      </c>
      <c r="AQ10" s="160">
        <f t="shared" si="6"/>
        <v>1930</v>
      </c>
      <c r="AR10" s="160">
        <f t="shared" si="6"/>
        <v>1300</v>
      </c>
      <c r="AS10" s="160">
        <f t="shared" si="6"/>
        <v>0</v>
      </c>
      <c r="AT10" s="160">
        <f t="shared" si="6"/>
        <v>0</v>
      </c>
      <c r="AU10" s="160">
        <f t="shared" si="6"/>
        <v>600</v>
      </c>
      <c r="AV10" s="160">
        <f t="shared" si="6"/>
        <v>180</v>
      </c>
      <c r="AW10" s="160">
        <f t="shared" si="6"/>
        <v>700</v>
      </c>
      <c r="AX10" s="160">
        <f t="shared" si="6"/>
        <v>1000</v>
      </c>
      <c r="AY10" s="160">
        <f t="shared" si="6"/>
        <v>0</v>
      </c>
      <c r="AZ10" s="160">
        <f t="shared" si="6"/>
        <v>2144.9</v>
      </c>
      <c r="BA10" s="160">
        <f t="shared" si="6"/>
        <v>978.4</v>
      </c>
      <c r="BB10" s="160">
        <f t="shared" si="6"/>
        <v>4158</v>
      </c>
      <c r="BC10" s="160">
        <f t="shared" si="6"/>
        <v>1103.4000000000001</v>
      </c>
      <c r="BD10" s="160">
        <f t="shared" ref="BD10:CI10" si="7">SUM(BD5:BD9)</f>
        <v>1000</v>
      </c>
      <c r="BE10" s="160">
        <f t="shared" si="7"/>
        <v>51000</v>
      </c>
      <c r="BF10" s="160">
        <f t="shared" si="7"/>
        <v>0</v>
      </c>
      <c r="BG10" s="160">
        <f t="shared" si="7"/>
        <v>5863860</v>
      </c>
      <c r="BH10" s="160">
        <f t="shared" si="7"/>
        <v>0</v>
      </c>
      <c r="BI10" s="160">
        <f t="shared" si="7"/>
        <v>0</v>
      </c>
      <c r="BJ10" s="160">
        <f t="shared" si="7"/>
        <v>0</v>
      </c>
      <c r="BK10" s="160">
        <f t="shared" si="7"/>
        <v>741992.4</v>
      </c>
      <c r="BL10" s="160">
        <f t="shared" si="7"/>
        <v>0</v>
      </c>
      <c r="BM10" s="160">
        <f t="shared" si="7"/>
        <v>8020497.2171049584</v>
      </c>
      <c r="BN10" s="160">
        <f t="shared" si="7"/>
        <v>152550</v>
      </c>
      <c r="BO10" s="160">
        <f t="shared" si="7"/>
        <v>1700</v>
      </c>
      <c r="BP10" s="160">
        <f t="shared" si="7"/>
        <v>300</v>
      </c>
      <c r="BQ10" s="160">
        <f t="shared" si="7"/>
        <v>1000.0000000000001</v>
      </c>
      <c r="BR10" s="160">
        <f t="shared" si="7"/>
        <v>2000.0000000000002</v>
      </c>
      <c r="BS10" s="160">
        <f t="shared" si="7"/>
        <v>0</v>
      </c>
      <c r="BT10" s="160">
        <f t="shared" si="7"/>
        <v>1780.0000000000002</v>
      </c>
      <c r="BU10" s="160">
        <f t="shared" si="7"/>
        <v>0</v>
      </c>
      <c r="BV10" s="160">
        <f t="shared" si="7"/>
        <v>0</v>
      </c>
      <c r="BW10" s="160">
        <f t="shared" si="7"/>
        <v>600</v>
      </c>
      <c r="BX10" s="160">
        <f t="shared" si="7"/>
        <v>396</v>
      </c>
      <c r="BY10" s="160">
        <f t="shared" si="7"/>
        <v>700</v>
      </c>
      <c r="BZ10" s="160">
        <f t="shared" si="7"/>
        <v>1400</v>
      </c>
      <c r="CA10" s="160">
        <f t="shared" si="7"/>
        <v>0</v>
      </c>
      <c r="CB10" s="160">
        <f t="shared" si="7"/>
        <v>3599</v>
      </c>
      <c r="CC10" s="160">
        <f t="shared" si="7"/>
        <v>1100</v>
      </c>
      <c r="CD10" s="160">
        <f t="shared" si="7"/>
        <v>7700.0000000000009</v>
      </c>
      <c r="CE10" s="160">
        <f t="shared" si="7"/>
        <v>1200</v>
      </c>
      <c r="CF10" s="160">
        <f t="shared" si="7"/>
        <v>1000.0000000000001</v>
      </c>
      <c r="CG10" s="160">
        <f t="shared" si="7"/>
        <v>52559.367934800001</v>
      </c>
      <c r="CH10" s="160">
        <f t="shared" si="7"/>
        <v>0</v>
      </c>
      <c r="CI10" s="160">
        <f t="shared" si="7"/>
        <v>7096380.6783701591</v>
      </c>
      <c r="CJ10" s="160">
        <f t="shared" ref="CJ10:DO10" si="8">SUM(CJ5:CJ9)</f>
        <v>0</v>
      </c>
      <c r="CK10" s="160">
        <f t="shared" si="8"/>
        <v>0</v>
      </c>
      <c r="CL10" s="160">
        <f t="shared" si="8"/>
        <v>0</v>
      </c>
      <c r="CM10" s="160">
        <f t="shared" si="8"/>
        <v>694532.17079999996</v>
      </c>
      <c r="CN10" s="160">
        <f t="shared" si="8"/>
        <v>0</v>
      </c>
      <c r="CO10" s="160">
        <f t="shared" si="8"/>
        <v>187568.99433480002</v>
      </c>
      <c r="CP10" s="160">
        <f t="shared" si="8"/>
        <v>0</v>
      </c>
      <c r="CQ10" s="160">
        <f t="shared" si="8"/>
        <v>0</v>
      </c>
      <c r="CR10" s="160">
        <f t="shared" si="8"/>
        <v>0</v>
      </c>
      <c r="CS10" s="160">
        <f t="shared" si="8"/>
        <v>0</v>
      </c>
      <c r="CT10" s="160">
        <f t="shared" si="8"/>
        <v>0</v>
      </c>
      <c r="CU10" s="160">
        <f t="shared" si="8"/>
        <v>0</v>
      </c>
      <c r="CV10" s="160">
        <f t="shared" si="8"/>
        <v>0</v>
      </c>
      <c r="CW10" s="160">
        <f t="shared" si="8"/>
        <v>0</v>
      </c>
      <c r="CX10" s="160">
        <f t="shared" si="8"/>
        <v>0</v>
      </c>
      <c r="CY10" s="160">
        <f t="shared" si="8"/>
        <v>0</v>
      </c>
      <c r="CZ10" s="160">
        <f t="shared" si="8"/>
        <v>0</v>
      </c>
      <c r="DA10" s="160">
        <f t="shared" si="8"/>
        <v>0</v>
      </c>
      <c r="DB10" s="160">
        <f t="shared" si="8"/>
        <v>0</v>
      </c>
      <c r="DC10" s="160">
        <f t="shared" si="8"/>
        <v>0</v>
      </c>
      <c r="DD10" s="160">
        <f t="shared" si="8"/>
        <v>0</v>
      </c>
      <c r="DE10" s="160">
        <f t="shared" si="8"/>
        <v>0</v>
      </c>
      <c r="DF10" s="160">
        <f t="shared" si="8"/>
        <v>0</v>
      </c>
      <c r="DG10" s="160">
        <f t="shared" si="8"/>
        <v>0</v>
      </c>
      <c r="DH10" s="160">
        <f t="shared" si="8"/>
        <v>0</v>
      </c>
      <c r="DI10" s="160">
        <f t="shared" si="8"/>
        <v>28280.571934799998</v>
      </c>
      <c r="DJ10" s="160">
        <f t="shared" si="8"/>
        <v>0</v>
      </c>
      <c r="DK10" s="160">
        <f t="shared" si="8"/>
        <v>0</v>
      </c>
      <c r="DL10" s="160">
        <f t="shared" si="8"/>
        <v>0</v>
      </c>
      <c r="DM10" s="160">
        <f t="shared" si="8"/>
        <v>0</v>
      </c>
      <c r="DN10" s="160">
        <f t="shared" si="8"/>
        <v>0</v>
      </c>
      <c r="DO10" s="160">
        <f t="shared" si="8"/>
        <v>159288.42240000001</v>
      </c>
      <c r="DP10" s="160">
        <f t="shared" ref="DP10:ER10" si="9">SUM(DP5:DP9)</f>
        <v>0</v>
      </c>
      <c r="DQ10" s="160">
        <f t="shared" si="9"/>
        <v>0</v>
      </c>
      <c r="DR10" s="160">
        <f t="shared" si="9"/>
        <v>0</v>
      </c>
      <c r="DS10" s="160">
        <f t="shared" si="9"/>
        <v>0</v>
      </c>
      <c r="DT10" s="160">
        <f t="shared" si="9"/>
        <v>0</v>
      </c>
      <c r="DU10" s="160">
        <f t="shared" si="9"/>
        <v>0</v>
      </c>
      <c r="DV10" s="160">
        <f t="shared" si="9"/>
        <v>0</v>
      </c>
      <c r="DW10" s="160">
        <f t="shared" si="9"/>
        <v>0</v>
      </c>
      <c r="DX10" s="160">
        <f t="shared" si="9"/>
        <v>0</v>
      </c>
      <c r="DY10" s="160">
        <f t="shared" si="9"/>
        <v>0</v>
      </c>
      <c r="DZ10" s="160">
        <f t="shared" si="9"/>
        <v>0</v>
      </c>
      <c r="EA10" s="160">
        <f t="shared" si="9"/>
        <v>0</v>
      </c>
      <c r="EB10" s="160">
        <f t="shared" si="9"/>
        <v>0</v>
      </c>
      <c r="EC10" s="160">
        <f t="shared" si="9"/>
        <v>0</v>
      </c>
      <c r="ED10" s="160">
        <f t="shared" si="9"/>
        <v>0</v>
      </c>
      <c r="EE10" s="160">
        <f t="shared" si="9"/>
        <v>0</v>
      </c>
      <c r="EF10" s="160">
        <f t="shared" si="9"/>
        <v>0</v>
      </c>
      <c r="EG10" s="160">
        <f t="shared" si="9"/>
        <v>0</v>
      </c>
      <c r="EH10" s="160">
        <f t="shared" si="9"/>
        <v>0</v>
      </c>
      <c r="EI10" s="160">
        <f t="shared" si="9"/>
        <v>0</v>
      </c>
      <c r="EJ10" s="160">
        <f t="shared" si="9"/>
        <v>0</v>
      </c>
      <c r="EK10" s="160">
        <f t="shared" si="9"/>
        <v>0</v>
      </c>
      <c r="EL10" s="160">
        <f t="shared" si="9"/>
        <v>0</v>
      </c>
      <c r="EM10" s="160">
        <f t="shared" si="9"/>
        <v>0</v>
      </c>
      <c r="EN10" s="160">
        <f t="shared" si="9"/>
        <v>0</v>
      </c>
      <c r="EO10" s="160">
        <f t="shared" si="9"/>
        <v>0</v>
      </c>
      <c r="EP10" s="160">
        <f t="shared" si="9"/>
        <v>0</v>
      </c>
      <c r="EQ10" s="160">
        <f t="shared" si="9"/>
        <v>0</v>
      </c>
      <c r="ER10" s="160">
        <f t="shared" si="9"/>
        <v>0</v>
      </c>
    </row>
  </sheetData>
  <mergeCells count="10">
    <mergeCell ref="B5:B9"/>
    <mergeCell ref="B10:D10"/>
    <mergeCell ref="CO3:DP3"/>
    <mergeCell ref="DQ3:ER3"/>
    <mergeCell ref="BM3:CN3"/>
    <mergeCell ref="B3:C3"/>
    <mergeCell ref="D3:D4"/>
    <mergeCell ref="E3:G3"/>
    <mergeCell ref="H3:AJ3"/>
    <mergeCell ref="AK3:B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L185"/>
  <sheetViews>
    <sheetView topLeftCell="B1" workbookViewId="0">
      <selection activeCell="I7" sqref="I7"/>
    </sheetView>
  </sheetViews>
  <sheetFormatPr defaultRowHeight="15" x14ac:dyDescent="0.25"/>
  <cols>
    <col min="1" max="1" width="11.28515625" customWidth="1"/>
    <col min="2" max="2" width="10.5703125" customWidth="1"/>
    <col min="3" max="3" width="11.42578125" customWidth="1"/>
    <col min="4" max="4" width="59.5703125" customWidth="1"/>
    <col min="5" max="5" width="13.5703125" customWidth="1"/>
    <col min="6" max="6" width="11.85546875" customWidth="1"/>
    <col min="7" max="7" width="15" customWidth="1"/>
    <col min="8" max="8" width="13.5703125" customWidth="1"/>
    <col min="9" max="9" width="14.28515625" customWidth="1"/>
    <col min="10" max="10" width="12" customWidth="1"/>
    <col min="11" max="11" width="13.28515625" customWidth="1"/>
    <col min="12" max="12" width="11.7109375" customWidth="1"/>
    <col min="13" max="13" width="13.42578125" customWidth="1"/>
    <col min="14" max="16" width="11.28515625" customWidth="1"/>
    <col min="17" max="17" width="16" customWidth="1"/>
    <col min="18" max="28" width="14.140625" customWidth="1"/>
    <col min="29" max="29" width="15.140625" customWidth="1"/>
    <col min="30" max="30" width="14" customWidth="1"/>
    <col min="31" max="32" width="12.140625" customWidth="1"/>
    <col min="33" max="33" width="13.42578125" customWidth="1"/>
    <col min="34" max="34" width="14.7109375" customWidth="1"/>
    <col min="35" max="35" width="13.5703125" customWidth="1"/>
    <col min="36" max="36" width="11.5703125" customWidth="1"/>
    <col min="37" max="37" width="13" customWidth="1"/>
    <col min="38" max="38" width="15" customWidth="1"/>
    <col min="39" max="39" width="11.28515625" customWidth="1"/>
    <col min="40" max="40" width="9.140625" customWidth="1"/>
    <col min="41" max="41" width="15.28515625" customWidth="1"/>
    <col min="42" max="42" width="9.140625" customWidth="1"/>
    <col min="43" max="45" width="11.140625" customWidth="1"/>
    <col min="46" max="46" width="11.7109375" customWidth="1"/>
    <col min="47" max="49" width="14.140625" customWidth="1"/>
    <col min="50" max="50" width="11" customWidth="1"/>
    <col min="51" max="51" width="10.140625" customWidth="1"/>
    <col min="52" max="52" width="9.140625" customWidth="1"/>
    <col min="53" max="53" width="13.5703125" customWidth="1"/>
    <col min="54" max="57" width="9.140625" customWidth="1"/>
    <col min="58" max="58" width="11.5703125" customWidth="1"/>
    <col min="59" max="60" width="9.140625" customWidth="1"/>
    <col min="61" max="61" width="14" customWidth="1"/>
    <col min="62" max="64" width="9.140625" customWidth="1"/>
  </cols>
  <sheetData>
    <row r="1" spans="1:64" x14ac:dyDescent="0.25">
      <c r="A1" s="4" t="s">
        <v>74</v>
      </c>
    </row>
    <row r="2" spans="1:64" ht="14.25" customHeight="1" x14ac:dyDescent="0.25">
      <c r="E2" s="345"/>
      <c r="F2" s="346"/>
      <c r="G2" s="346"/>
      <c r="H2" s="346"/>
      <c r="I2" s="346"/>
      <c r="J2" s="346"/>
      <c r="K2" s="346"/>
      <c r="L2" s="346"/>
      <c r="M2" s="346"/>
      <c r="N2" s="346"/>
      <c r="O2" s="346"/>
      <c r="P2" s="346"/>
      <c r="Q2" s="346"/>
    </row>
    <row r="3" spans="1:64" ht="15" customHeight="1" x14ac:dyDescent="0.25">
      <c r="B3" s="614" t="s">
        <v>25</v>
      </c>
      <c r="C3" s="614"/>
      <c r="D3" s="614" t="s">
        <v>70</v>
      </c>
      <c r="E3" s="614" t="s">
        <v>381</v>
      </c>
      <c r="F3" s="614"/>
      <c r="G3" s="614"/>
      <c r="H3" s="614"/>
      <c r="I3" s="614"/>
      <c r="J3" s="614"/>
      <c r="K3" s="614"/>
      <c r="L3" s="614"/>
      <c r="M3" s="614"/>
      <c r="N3" s="614"/>
      <c r="O3" s="614"/>
      <c r="P3" s="614"/>
      <c r="Q3" s="614" t="s">
        <v>382</v>
      </c>
      <c r="R3" s="614"/>
      <c r="S3" s="614"/>
      <c r="T3" s="614"/>
      <c r="U3" s="614"/>
      <c r="V3" s="614"/>
      <c r="W3" s="614"/>
      <c r="X3" s="614"/>
      <c r="Y3" s="614"/>
      <c r="Z3" s="614"/>
      <c r="AA3" s="614"/>
      <c r="AB3" s="614"/>
      <c r="AC3" s="614" t="s">
        <v>71</v>
      </c>
      <c r="AD3" s="614"/>
      <c r="AE3" s="614"/>
      <c r="AF3" s="614"/>
      <c r="AG3" s="614"/>
      <c r="AH3" s="614"/>
      <c r="AI3" s="614"/>
      <c r="AJ3" s="614"/>
      <c r="AK3" s="614"/>
      <c r="AL3" s="614"/>
      <c r="AM3" s="614"/>
      <c r="AN3" s="614"/>
      <c r="AO3" s="614" t="s">
        <v>362</v>
      </c>
      <c r="AP3" s="614"/>
      <c r="AQ3" s="614"/>
      <c r="AR3" s="614"/>
      <c r="AS3" s="614"/>
      <c r="AT3" s="614"/>
      <c r="AU3" s="614"/>
      <c r="AV3" s="614"/>
      <c r="AW3" s="614"/>
      <c r="AX3" s="614"/>
      <c r="AY3" s="614"/>
      <c r="AZ3" s="614"/>
      <c r="BA3" s="614" t="s">
        <v>362</v>
      </c>
      <c r="BB3" s="614"/>
      <c r="BC3" s="614"/>
      <c r="BD3" s="614"/>
      <c r="BE3" s="614"/>
      <c r="BF3" s="614"/>
      <c r="BG3" s="614"/>
      <c r="BH3" s="614"/>
      <c r="BI3" s="614"/>
      <c r="BJ3" s="614"/>
      <c r="BK3" s="614"/>
      <c r="BL3" s="614"/>
    </row>
    <row r="4" spans="1:64" ht="126" customHeight="1" x14ac:dyDescent="0.25">
      <c r="B4" s="11" t="s">
        <v>3</v>
      </c>
      <c r="C4" s="11" t="s">
        <v>46</v>
      </c>
      <c r="D4" s="614"/>
      <c r="E4" s="12" t="s">
        <v>29</v>
      </c>
      <c r="F4" s="208" t="s">
        <v>260</v>
      </c>
      <c r="G4" s="208" t="s">
        <v>261</v>
      </c>
      <c r="H4" s="208" t="s">
        <v>262</v>
      </c>
      <c r="I4" s="208" t="s">
        <v>263</v>
      </c>
      <c r="J4" s="208" t="s">
        <v>264</v>
      </c>
      <c r="K4" s="208" t="s">
        <v>265</v>
      </c>
      <c r="L4" s="208" t="s">
        <v>266</v>
      </c>
      <c r="M4" s="208" t="s">
        <v>267</v>
      </c>
      <c r="N4" s="208" t="s">
        <v>268</v>
      </c>
      <c r="O4" s="208" t="s">
        <v>269</v>
      </c>
      <c r="P4" s="208" t="s">
        <v>270</v>
      </c>
      <c r="Q4" s="149" t="s">
        <v>29</v>
      </c>
      <c r="R4" s="208" t="s">
        <v>260</v>
      </c>
      <c r="S4" s="208" t="s">
        <v>261</v>
      </c>
      <c r="T4" s="208" t="s">
        <v>262</v>
      </c>
      <c r="U4" s="208" t="s">
        <v>263</v>
      </c>
      <c r="V4" s="208" t="s">
        <v>264</v>
      </c>
      <c r="W4" s="208" t="s">
        <v>265</v>
      </c>
      <c r="X4" s="208" t="s">
        <v>266</v>
      </c>
      <c r="Y4" s="208" t="s">
        <v>267</v>
      </c>
      <c r="Z4" s="208" t="s">
        <v>268</v>
      </c>
      <c r="AA4" s="208" t="s">
        <v>269</v>
      </c>
      <c r="AB4" s="208" t="s">
        <v>270</v>
      </c>
      <c r="AC4" s="149" t="s">
        <v>29</v>
      </c>
      <c r="AD4" s="208" t="s">
        <v>260</v>
      </c>
      <c r="AE4" s="208" t="s">
        <v>261</v>
      </c>
      <c r="AF4" s="208" t="s">
        <v>262</v>
      </c>
      <c r="AG4" s="208" t="s">
        <v>263</v>
      </c>
      <c r="AH4" s="208" t="s">
        <v>264</v>
      </c>
      <c r="AI4" s="208" t="s">
        <v>265</v>
      </c>
      <c r="AJ4" s="208" t="s">
        <v>266</v>
      </c>
      <c r="AK4" s="208" t="s">
        <v>267</v>
      </c>
      <c r="AL4" s="208" t="s">
        <v>268</v>
      </c>
      <c r="AM4" s="208" t="s">
        <v>269</v>
      </c>
      <c r="AN4" s="208" t="s">
        <v>270</v>
      </c>
      <c r="AO4" s="149" t="s">
        <v>29</v>
      </c>
      <c r="AP4" s="208" t="s">
        <v>260</v>
      </c>
      <c r="AQ4" s="208" t="s">
        <v>261</v>
      </c>
      <c r="AR4" s="208" t="s">
        <v>262</v>
      </c>
      <c r="AS4" s="208" t="s">
        <v>263</v>
      </c>
      <c r="AT4" s="208" t="s">
        <v>264</v>
      </c>
      <c r="AU4" s="208" t="s">
        <v>265</v>
      </c>
      <c r="AV4" s="208" t="s">
        <v>266</v>
      </c>
      <c r="AW4" s="208" t="s">
        <v>267</v>
      </c>
      <c r="AX4" s="208" t="s">
        <v>268</v>
      </c>
      <c r="AY4" s="208" t="s">
        <v>269</v>
      </c>
      <c r="AZ4" s="208" t="s">
        <v>270</v>
      </c>
      <c r="BA4" s="149" t="s">
        <v>29</v>
      </c>
      <c r="BB4" s="208" t="s">
        <v>260</v>
      </c>
      <c r="BC4" s="208" t="s">
        <v>261</v>
      </c>
      <c r="BD4" s="208" t="s">
        <v>262</v>
      </c>
      <c r="BE4" s="208" t="s">
        <v>263</v>
      </c>
      <c r="BF4" s="208" t="s">
        <v>264</v>
      </c>
      <c r="BG4" s="208" t="s">
        <v>265</v>
      </c>
      <c r="BH4" s="208" t="s">
        <v>266</v>
      </c>
      <c r="BI4" s="208" t="s">
        <v>267</v>
      </c>
      <c r="BJ4" s="208" t="s">
        <v>268</v>
      </c>
      <c r="BK4" s="208" t="s">
        <v>269</v>
      </c>
      <c r="BL4" s="208" t="s">
        <v>270</v>
      </c>
    </row>
    <row r="5" spans="1:64" ht="42" customHeight="1" x14ac:dyDescent="0.25">
      <c r="B5" s="76"/>
      <c r="C5" s="157">
        <f>+Հ4!C5</f>
        <v>11005</v>
      </c>
      <c r="D5" s="76" t="str">
        <f>+Հ4!D5</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E5" s="210">
        <f t="shared" ref="E5:E9" si="0">+SUM(F5:P5)</f>
        <v>161741.68900000004</v>
      </c>
      <c r="F5" s="75"/>
      <c r="G5" s="75"/>
      <c r="H5" s="75"/>
      <c r="I5" s="75"/>
      <c r="J5" s="75">
        <f>+Հ4!H5</f>
        <v>161741.68900000004</v>
      </c>
      <c r="K5" s="75"/>
      <c r="L5" s="75"/>
      <c r="M5" s="75"/>
      <c r="N5" s="75"/>
      <c r="O5" s="75"/>
      <c r="P5" s="75"/>
      <c r="Q5" s="209">
        <f t="shared" ref="Q5:Q9" si="1">+SUM(R5:AB5)</f>
        <v>169564.3</v>
      </c>
      <c r="R5" s="207"/>
      <c r="S5" s="207"/>
      <c r="T5" s="207"/>
      <c r="U5" s="207"/>
      <c r="V5" s="75">
        <f>+Հ4!AK5</f>
        <v>169564.3</v>
      </c>
      <c r="W5" s="207"/>
      <c r="X5" s="207"/>
      <c r="Y5" s="207"/>
      <c r="Z5" s="207"/>
      <c r="AA5" s="207"/>
      <c r="AB5" s="207"/>
      <c r="AC5" s="209">
        <f t="shared" ref="AC5:AC9" si="2">+SUM(AD5:AN5)</f>
        <v>177025</v>
      </c>
      <c r="AD5" s="207"/>
      <c r="AE5" s="207"/>
      <c r="AF5" s="207"/>
      <c r="AG5" s="207"/>
      <c r="AH5" s="75">
        <f>+Հ4!BM5</f>
        <v>177025</v>
      </c>
      <c r="AI5" s="207"/>
      <c r="AJ5" s="207"/>
      <c r="AK5" s="207"/>
      <c r="AL5" s="207"/>
      <c r="AM5" s="207"/>
      <c r="AN5" s="207"/>
      <c r="AO5" s="209">
        <f t="shared" ref="AO5:AO9" si="3">+SUM(AP5:AZ5)</f>
        <v>0</v>
      </c>
      <c r="AP5" s="207"/>
      <c r="AQ5" s="207"/>
      <c r="AR5" s="207"/>
      <c r="AS5" s="207"/>
      <c r="AT5" s="75">
        <f>+Հ4!CO5</f>
        <v>0</v>
      </c>
      <c r="AU5" s="207"/>
      <c r="AV5" s="207"/>
      <c r="AW5" s="207"/>
      <c r="AX5" s="207"/>
      <c r="AY5" s="207"/>
      <c r="AZ5" s="207"/>
      <c r="BA5" s="209">
        <f t="shared" ref="BA5:BA9" si="4">+SUM(BB5:BL5)</f>
        <v>0</v>
      </c>
      <c r="BB5" s="207"/>
      <c r="BC5" s="207"/>
      <c r="BD5" s="207"/>
      <c r="BE5" s="207"/>
      <c r="BF5" s="75">
        <f>+Հ4!DQ5</f>
        <v>0</v>
      </c>
      <c r="BG5" s="207"/>
      <c r="BH5" s="207"/>
      <c r="BI5" s="207"/>
      <c r="BJ5" s="207"/>
      <c r="BK5" s="207"/>
      <c r="BL5" s="207"/>
    </row>
    <row r="6" spans="1:64" ht="42" customHeight="1" x14ac:dyDescent="0.25">
      <c r="B6" s="76"/>
      <c r="C6" s="157">
        <f>+Հ4!C6</f>
        <v>11007</v>
      </c>
      <c r="D6" s="76" t="str">
        <f>+Հ4!D6</f>
        <v>Գերմանիայի զարգացման վարկերի բանկի աջակցությամբ ջրամատակարարման և ջրահեռացման ենթակառուցվածքների վերականգման ծրագրի երրորդ փուլ</v>
      </c>
      <c r="E6" s="210">
        <f t="shared" si="0"/>
        <v>93719.751499999998</v>
      </c>
      <c r="F6" s="75"/>
      <c r="G6" s="75"/>
      <c r="H6" s="75"/>
      <c r="I6" s="75"/>
      <c r="J6" s="75">
        <f>+Հ4!H6</f>
        <v>93719.751499999998</v>
      </c>
      <c r="K6" s="75"/>
      <c r="L6" s="75"/>
      <c r="M6" s="75"/>
      <c r="N6" s="75"/>
      <c r="O6" s="75"/>
      <c r="P6" s="75"/>
      <c r="Q6" s="209">
        <f t="shared" si="1"/>
        <v>51000</v>
      </c>
      <c r="R6" s="207"/>
      <c r="S6" s="207"/>
      <c r="T6" s="207"/>
      <c r="U6" s="207"/>
      <c r="V6" s="75">
        <f>+Հ4!AK6</f>
        <v>51000</v>
      </c>
      <c r="W6" s="207"/>
      <c r="X6" s="207"/>
      <c r="Y6" s="207"/>
      <c r="Z6" s="207"/>
      <c r="AA6" s="207"/>
      <c r="AB6" s="207"/>
      <c r="AC6" s="209">
        <f t="shared" si="2"/>
        <v>52559.367934800001</v>
      </c>
      <c r="AD6" s="207"/>
      <c r="AE6" s="207"/>
      <c r="AF6" s="207"/>
      <c r="AG6" s="207"/>
      <c r="AH6" s="75">
        <f>+Հ4!BM6</f>
        <v>52559.367934800001</v>
      </c>
      <c r="AI6" s="207"/>
      <c r="AJ6" s="207"/>
      <c r="AK6" s="207"/>
      <c r="AL6" s="207"/>
      <c r="AM6" s="207"/>
      <c r="AN6" s="207"/>
      <c r="AO6" s="209">
        <f t="shared" si="3"/>
        <v>28280.571934799998</v>
      </c>
      <c r="AP6" s="207"/>
      <c r="AQ6" s="207"/>
      <c r="AR6" s="207"/>
      <c r="AS6" s="207"/>
      <c r="AT6" s="75">
        <f>+Հ4!CO6</f>
        <v>28280.571934799998</v>
      </c>
      <c r="AU6" s="207"/>
      <c r="AV6" s="207"/>
      <c r="AW6" s="207"/>
      <c r="AX6" s="207"/>
      <c r="AY6" s="207"/>
      <c r="AZ6" s="207"/>
      <c r="BA6" s="209">
        <f t="shared" si="4"/>
        <v>0</v>
      </c>
      <c r="BB6" s="207"/>
      <c r="BC6" s="207"/>
      <c r="BD6" s="207"/>
      <c r="BE6" s="207"/>
      <c r="BF6" s="75">
        <f>+Հ4!DQ6</f>
        <v>0</v>
      </c>
      <c r="BG6" s="207"/>
      <c r="BH6" s="207"/>
      <c r="BI6" s="207"/>
      <c r="BJ6" s="207"/>
      <c r="BK6" s="207"/>
      <c r="BL6" s="207"/>
    </row>
    <row r="7" spans="1:64" ht="65.25" customHeight="1" x14ac:dyDescent="0.25">
      <c r="B7" s="76"/>
      <c r="C7" s="157">
        <f>+Հ4!C7</f>
        <v>31001</v>
      </c>
      <c r="D7" s="76" t="str">
        <f>+Հ4!D7</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7" s="210">
        <f>+SUM(F7:P7)</f>
        <v>2732970.2527300003</v>
      </c>
      <c r="F7" s="75">
        <f>+F14/$E$14*Հ4!$H$7</f>
        <v>0</v>
      </c>
      <c r="G7" s="75">
        <f>+G14/$E$14*Հ4!$H$7</f>
        <v>0</v>
      </c>
      <c r="H7" s="75">
        <f>+H14/$E$14*Հ4!$H$7</f>
        <v>266783.24539598316</v>
      </c>
      <c r="I7" s="75">
        <f>+I14/$E$14*Հ4!$H$7</f>
        <v>228958.48362673851</v>
      </c>
      <c r="J7" s="75">
        <f>+J14/$E$14*Հ4!$H$7</f>
        <v>0</v>
      </c>
      <c r="K7" s="75">
        <f>+K14/$E$14*Հ4!$H$7</f>
        <v>625159.67884177295</v>
      </c>
      <c r="L7" s="75">
        <f>+L14/$E$14*Հ4!$H$7</f>
        <v>0</v>
      </c>
      <c r="M7" s="75">
        <f>+M14/$E$14*Հ4!$H$7</f>
        <v>1029200.3799103142</v>
      </c>
      <c r="N7" s="75">
        <f>+N14/$E$14*Հ4!$H$7</f>
        <v>560705.04118706542</v>
      </c>
      <c r="O7" s="75">
        <f>+O14/$E$14*Հ4!$H$7</f>
        <v>22163.423768125907</v>
      </c>
      <c r="P7" s="75">
        <f>+P14/$E$14*Հ4!$H$7</f>
        <v>0</v>
      </c>
      <c r="Q7" s="209">
        <f t="shared" si="1"/>
        <v>1423557.6</v>
      </c>
      <c r="R7" s="213">
        <v>0</v>
      </c>
      <c r="S7" s="213">
        <v>0</v>
      </c>
      <c r="T7" s="213"/>
      <c r="U7" s="213">
        <v>307550.91331993026</v>
      </c>
      <c r="V7" s="213">
        <v>0</v>
      </c>
      <c r="W7" s="213">
        <v>109252</v>
      </c>
      <c r="X7" s="213">
        <v>0</v>
      </c>
      <c r="Y7" s="213">
        <v>681521.68668006989</v>
      </c>
      <c r="Z7" s="213">
        <v>325233</v>
      </c>
      <c r="AA7" s="213"/>
      <c r="AB7" s="213">
        <v>0</v>
      </c>
      <c r="AC7" s="209">
        <f t="shared" si="2"/>
        <v>2693823.9659580151</v>
      </c>
      <c r="AD7" s="213">
        <v>0</v>
      </c>
      <c r="AE7" s="213">
        <v>0</v>
      </c>
      <c r="AF7" s="213">
        <v>262961.91824476374</v>
      </c>
      <c r="AG7" s="213">
        <v>225678.94757983933</v>
      </c>
      <c r="AH7" s="213">
        <v>0</v>
      </c>
      <c r="AI7" s="213">
        <v>616205.06982552912</v>
      </c>
      <c r="AJ7" s="213">
        <v>0</v>
      </c>
      <c r="AK7" s="213">
        <v>1014458.4070778037</v>
      </c>
      <c r="AL7" s="213">
        <v>552673.66202555387</v>
      </c>
      <c r="AM7" s="213">
        <v>21845.961204525218</v>
      </c>
      <c r="AN7" s="213">
        <v>0</v>
      </c>
      <c r="AO7" s="209">
        <f t="shared" si="3"/>
        <v>137425.30559999999</v>
      </c>
      <c r="AP7" s="212">
        <v>0</v>
      </c>
      <c r="AQ7" s="212">
        <v>0</v>
      </c>
      <c r="AR7" s="212">
        <v>13414.990152519902</v>
      </c>
      <c r="AS7" s="212">
        <v>11513.001120552499</v>
      </c>
      <c r="AT7" s="212">
        <v>0</v>
      </c>
      <c r="AU7" s="212">
        <v>31435.673267138241</v>
      </c>
      <c r="AV7" s="212">
        <v>0</v>
      </c>
      <c r="AW7" s="212">
        <v>51752.548931524812</v>
      </c>
      <c r="AX7" s="212">
        <v>28194.621423201272</v>
      </c>
      <c r="AY7" s="212">
        <v>1114.4707050632921</v>
      </c>
      <c r="AZ7" s="212">
        <v>0</v>
      </c>
      <c r="BA7" s="209">
        <f t="shared" si="4"/>
        <v>0</v>
      </c>
      <c r="BB7" s="207"/>
      <c r="BC7" s="207"/>
      <c r="BD7" s="207"/>
      <c r="BE7" s="207"/>
      <c r="BF7" s="75"/>
      <c r="BG7" s="207"/>
      <c r="BH7" s="207"/>
      <c r="BI7" s="207"/>
      <c r="BJ7" s="207"/>
      <c r="BK7" s="207"/>
      <c r="BL7" s="207"/>
    </row>
    <row r="8" spans="1:64" ht="65.25" customHeight="1" x14ac:dyDescent="0.25">
      <c r="B8" s="76"/>
      <c r="C8" s="157">
        <f>+Հ4!C8</f>
        <v>31002</v>
      </c>
      <c r="D8" s="76" t="str">
        <f>+Հ4!D8</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8" s="210">
        <f t="shared" si="0"/>
        <v>2164567.3059999994</v>
      </c>
      <c r="F8" s="75">
        <f>+F14/$E$14*Հ4!$H$8</f>
        <v>0</v>
      </c>
      <c r="G8" s="75">
        <f>+G14/$E$14*Հ4!$H$8</f>
        <v>0</v>
      </c>
      <c r="H8" s="75">
        <f>+H14/$E$14*Հ4!$H$8</f>
        <v>211297.68616979176</v>
      </c>
      <c r="I8" s="75">
        <f>+I14/$E$14*Հ4!$H$8</f>
        <v>181339.71549625063</v>
      </c>
      <c r="J8" s="75">
        <f>+J14/$E$14*Հ4!$H$8</f>
        <v>0</v>
      </c>
      <c r="K8" s="75">
        <f>+K14/$E$14*Հ4!$H$8</f>
        <v>495139.01605721179</v>
      </c>
      <c r="L8" s="75">
        <f>+L14/$E$14*Հ4!$H$8</f>
        <v>0</v>
      </c>
      <c r="M8" s="75">
        <f>+M14/$E$14*Հ4!$H$8</f>
        <v>815147.36263641831</v>
      </c>
      <c r="N8" s="75">
        <f>+N14/$E$14*Հ4!$H$8</f>
        <v>444089.64907339925</v>
      </c>
      <c r="O8" s="75">
        <f>+O14/$E$14*Հ4!$H$8</f>
        <v>17553.87656692808</v>
      </c>
      <c r="P8" s="75">
        <f>+P14/$E$14*Հ4!$H$8</f>
        <v>0</v>
      </c>
      <c r="Q8" s="209">
        <f t="shared" si="1"/>
        <v>1487495.2000000002</v>
      </c>
      <c r="R8" s="213">
        <v>0</v>
      </c>
      <c r="S8" s="213">
        <v>0</v>
      </c>
      <c r="T8" s="213"/>
      <c r="U8" s="213">
        <v>161761.49066713481</v>
      </c>
      <c r="V8" s="213">
        <v>0</v>
      </c>
      <c r="W8" s="212">
        <v>202449.40528519545</v>
      </c>
      <c r="X8" s="213">
        <v>0</v>
      </c>
      <c r="Y8" s="212">
        <v>727140.50605299883</v>
      </c>
      <c r="Z8" s="213">
        <v>396143.7979946711</v>
      </c>
      <c r="AA8" s="213"/>
      <c r="AB8" s="213">
        <v>0</v>
      </c>
      <c r="AC8" s="209">
        <f t="shared" si="2"/>
        <v>1499528.99994</v>
      </c>
      <c r="AD8" s="213">
        <v>0</v>
      </c>
      <c r="AE8" s="213">
        <v>0</v>
      </c>
      <c r="AF8" s="213">
        <v>146378.9123828813</v>
      </c>
      <c r="AG8" s="213">
        <v>125625.1822125123</v>
      </c>
      <c r="AH8" s="213">
        <v>0</v>
      </c>
      <c r="AI8" s="213">
        <v>343013.27176173584</v>
      </c>
      <c r="AJ8" s="213">
        <v>0</v>
      </c>
      <c r="AK8" s="213">
        <v>564702.74964871746</v>
      </c>
      <c r="AL8" s="213">
        <v>307648.23321171425</v>
      </c>
      <c r="AM8" s="213">
        <v>12160.650722438595</v>
      </c>
      <c r="AN8" s="213">
        <v>0</v>
      </c>
      <c r="AO8" s="209">
        <f t="shared" si="3"/>
        <v>0</v>
      </c>
      <c r="AP8" s="212">
        <v>0</v>
      </c>
      <c r="AQ8" s="212">
        <v>0</v>
      </c>
      <c r="AR8" s="212">
        <v>0</v>
      </c>
      <c r="AS8" s="212">
        <v>0</v>
      </c>
      <c r="AT8" s="212">
        <v>0</v>
      </c>
      <c r="AU8" s="212">
        <v>0</v>
      </c>
      <c r="AV8" s="212">
        <v>0</v>
      </c>
      <c r="AW8" s="212">
        <v>0</v>
      </c>
      <c r="AX8" s="212">
        <v>0</v>
      </c>
      <c r="AY8" s="212">
        <v>0</v>
      </c>
      <c r="AZ8" s="212">
        <v>0</v>
      </c>
      <c r="BA8" s="209">
        <f t="shared" si="4"/>
        <v>0</v>
      </c>
      <c r="BB8" s="207"/>
      <c r="BC8" s="207"/>
      <c r="BD8" s="207"/>
      <c r="BE8" s="207"/>
      <c r="BF8" s="75"/>
      <c r="BG8" s="207"/>
      <c r="BH8" s="207"/>
      <c r="BI8" s="207"/>
      <c r="BJ8" s="207"/>
      <c r="BK8" s="207"/>
      <c r="BL8" s="207"/>
    </row>
    <row r="9" spans="1:64" ht="65.25" customHeight="1" x14ac:dyDescent="0.25">
      <c r="B9" s="76"/>
      <c r="C9" s="157">
        <f>+Հ4!C9</f>
        <v>12001</v>
      </c>
      <c r="D9" s="76" t="str">
        <f>+Հ4!D9</f>
        <v>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v>
      </c>
      <c r="E9" s="210">
        <f t="shared" si="0"/>
        <v>137396.43400000001</v>
      </c>
      <c r="F9" s="75"/>
      <c r="G9" s="75"/>
      <c r="H9" s="75"/>
      <c r="I9" s="75"/>
      <c r="J9" s="75">
        <f>+Հ4!H9</f>
        <v>137396.43400000001</v>
      </c>
      <c r="K9" s="75"/>
      <c r="L9" s="75"/>
      <c r="M9" s="75"/>
      <c r="N9" s="75"/>
      <c r="O9" s="75"/>
      <c r="P9" s="75"/>
      <c r="Q9" s="209">
        <f t="shared" si="1"/>
        <v>3694799.6000000006</v>
      </c>
      <c r="R9" s="207"/>
      <c r="S9" s="207"/>
      <c r="T9" s="212">
        <f>+AC19/$AC$23*Հ4!$AK$9</f>
        <v>829491.08244014683</v>
      </c>
      <c r="U9" s="207"/>
      <c r="V9" s="75"/>
      <c r="W9" s="212">
        <f>+AC20/AC23*Հ4!AK9</f>
        <v>1559968.50724361</v>
      </c>
      <c r="X9" s="212">
        <f>+AC22/AC23*Հ4!AK9</f>
        <v>784323.52361714363</v>
      </c>
      <c r="Y9" s="207"/>
      <c r="Z9" s="212">
        <f>+AC21/AC23*Հ4!AK9</f>
        <v>521016.48669909994</v>
      </c>
      <c r="AA9" s="207"/>
      <c r="AB9" s="207"/>
      <c r="AC9" s="209">
        <f t="shared" si="2"/>
        <v>3597559.8832721435</v>
      </c>
      <c r="AD9" s="207"/>
      <c r="AE9" s="207"/>
      <c r="AF9" s="212">
        <f>+AC19/AC23*Հ4!BM9</f>
        <v>807660.54043057119</v>
      </c>
      <c r="AG9" s="207"/>
      <c r="AH9" s="75"/>
      <c r="AI9" s="212">
        <f>+AC20/AC23*Հ4!BM9</f>
        <v>1518913.2641530926</v>
      </c>
      <c r="AJ9" s="212">
        <f>+AC22/AC23*Հ4!BM9</f>
        <v>763681.70118663192</v>
      </c>
      <c r="AK9" s="207"/>
      <c r="AL9" s="212">
        <f>+AC21/AC23*Հ4!BM9</f>
        <v>507304.37750184775</v>
      </c>
      <c r="AM9" s="207"/>
      <c r="AN9" s="207"/>
      <c r="AO9" s="209">
        <f t="shared" si="3"/>
        <v>21863.116799999996</v>
      </c>
      <c r="AP9" s="207"/>
      <c r="AQ9" s="207"/>
      <c r="AR9" s="212">
        <f>+AC19/AC23*Հ4!CO9</f>
        <v>4908.3204458361843</v>
      </c>
      <c r="AS9" s="207"/>
      <c r="AT9" s="75"/>
      <c r="AU9" s="212">
        <f>+AC20/AC23*Հ4!CO9</f>
        <v>9230.7506145092921</v>
      </c>
      <c r="AV9" s="212">
        <f>+AC22/AC23*Հ4!CO9</f>
        <v>4641.0519276415334</v>
      </c>
      <c r="AW9" s="207"/>
      <c r="AX9" s="212">
        <f>+AC21/AC23*Հ4!CO9</f>
        <v>3082.9938120129891</v>
      </c>
      <c r="AY9" s="207"/>
      <c r="AZ9" s="207"/>
      <c r="BA9" s="209">
        <f t="shared" si="4"/>
        <v>0</v>
      </c>
      <c r="BB9" s="207"/>
      <c r="BC9" s="207"/>
      <c r="BD9" s="207"/>
      <c r="BE9" s="207"/>
      <c r="BF9" s="75"/>
      <c r="BG9" s="207"/>
      <c r="BH9" s="207"/>
      <c r="BI9" s="207"/>
      <c r="BJ9" s="207"/>
      <c r="BK9" s="207"/>
      <c r="BL9" s="207"/>
    </row>
    <row r="10" spans="1:64" ht="42" customHeight="1" x14ac:dyDescent="0.25">
      <c r="B10" s="205"/>
      <c r="C10" s="205"/>
      <c r="D10" s="390" t="s">
        <v>38</v>
      </c>
      <c r="E10" s="211">
        <f t="shared" ref="E10:AJ10" si="5">+SUM(E5:E9)</f>
        <v>5290395.4332299996</v>
      </c>
      <c r="F10" s="211">
        <f t="shared" si="5"/>
        <v>0</v>
      </c>
      <c r="G10" s="211">
        <f t="shared" si="5"/>
        <v>0</v>
      </c>
      <c r="H10" s="211">
        <f t="shared" si="5"/>
        <v>478080.93156577495</v>
      </c>
      <c r="I10" s="211">
        <f t="shared" si="5"/>
        <v>410298.19912298914</v>
      </c>
      <c r="J10" s="211">
        <f t="shared" si="5"/>
        <v>392857.87450000003</v>
      </c>
      <c r="K10" s="211">
        <f t="shared" si="5"/>
        <v>1120298.6948989849</v>
      </c>
      <c r="L10" s="211">
        <f t="shared" si="5"/>
        <v>0</v>
      </c>
      <c r="M10" s="211">
        <f t="shared" si="5"/>
        <v>1844347.7425467325</v>
      </c>
      <c r="N10" s="211">
        <f t="shared" si="5"/>
        <v>1004794.6902604647</v>
      </c>
      <c r="O10" s="211">
        <f t="shared" si="5"/>
        <v>39717.300335053988</v>
      </c>
      <c r="P10" s="211">
        <f t="shared" si="5"/>
        <v>0</v>
      </c>
      <c r="Q10" s="206">
        <f t="shared" si="5"/>
        <v>6826416.7000000011</v>
      </c>
      <c r="R10" s="206">
        <f t="shared" si="5"/>
        <v>0</v>
      </c>
      <c r="S10" s="206">
        <f t="shared" si="5"/>
        <v>0</v>
      </c>
      <c r="T10" s="206">
        <f t="shared" si="5"/>
        <v>829491.08244014683</v>
      </c>
      <c r="U10" s="206">
        <f t="shared" si="5"/>
        <v>469312.40398706507</v>
      </c>
      <c r="V10" s="211">
        <f t="shared" si="5"/>
        <v>220564.3</v>
      </c>
      <c r="W10" s="206">
        <f t="shared" si="5"/>
        <v>1871669.9125288054</v>
      </c>
      <c r="X10" s="206">
        <f t="shared" si="5"/>
        <v>784323.52361714363</v>
      </c>
      <c r="Y10" s="206">
        <f t="shared" si="5"/>
        <v>1408662.1927330687</v>
      </c>
      <c r="Z10" s="206">
        <f t="shared" si="5"/>
        <v>1242393.284693771</v>
      </c>
      <c r="AA10" s="206">
        <f t="shared" si="5"/>
        <v>0</v>
      </c>
      <c r="AB10" s="206">
        <f t="shared" si="5"/>
        <v>0</v>
      </c>
      <c r="AC10" s="389">
        <f t="shared" si="5"/>
        <v>8020497.2171049584</v>
      </c>
      <c r="AD10" s="206">
        <f t="shared" si="5"/>
        <v>0</v>
      </c>
      <c r="AE10" s="206">
        <f t="shared" si="5"/>
        <v>0</v>
      </c>
      <c r="AF10" s="206">
        <f t="shared" si="5"/>
        <v>1217001.3710582163</v>
      </c>
      <c r="AG10" s="206">
        <f t="shared" si="5"/>
        <v>351304.12979235162</v>
      </c>
      <c r="AH10" s="211">
        <f t="shared" si="5"/>
        <v>229584.36793479999</v>
      </c>
      <c r="AI10" s="206">
        <f t="shared" si="5"/>
        <v>2478131.6057403577</v>
      </c>
      <c r="AJ10" s="206">
        <f t="shared" si="5"/>
        <v>763681.70118663192</v>
      </c>
      <c r="AK10" s="206">
        <f t="shared" ref="AK10:BL10" si="6">+SUM(AK5:AK9)</f>
        <v>1579161.1567265212</v>
      </c>
      <c r="AL10" s="206">
        <f t="shared" si="6"/>
        <v>1367626.2727391159</v>
      </c>
      <c r="AM10" s="206">
        <f t="shared" si="6"/>
        <v>34006.611926963815</v>
      </c>
      <c r="AN10" s="206">
        <f t="shared" si="6"/>
        <v>0</v>
      </c>
      <c r="AO10" s="389">
        <f t="shared" si="6"/>
        <v>187568.99433479997</v>
      </c>
      <c r="AP10" s="206">
        <f t="shared" si="6"/>
        <v>0</v>
      </c>
      <c r="AQ10" s="206">
        <f t="shared" si="6"/>
        <v>0</v>
      </c>
      <c r="AR10" s="206">
        <f t="shared" si="6"/>
        <v>18323.310598356085</v>
      </c>
      <c r="AS10" s="206">
        <f t="shared" si="6"/>
        <v>11513.001120552499</v>
      </c>
      <c r="AT10" s="211">
        <f t="shared" si="6"/>
        <v>28280.571934799998</v>
      </c>
      <c r="AU10" s="206">
        <f t="shared" si="6"/>
        <v>40666.423881647534</v>
      </c>
      <c r="AV10" s="206">
        <f t="shared" si="6"/>
        <v>4641.0519276415334</v>
      </c>
      <c r="AW10" s="206">
        <f t="shared" si="6"/>
        <v>51752.548931524812</v>
      </c>
      <c r="AX10" s="206">
        <f t="shared" si="6"/>
        <v>31277.61523521426</v>
      </c>
      <c r="AY10" s="206">
        <f t="shared" si="6"/>
        <v>1114.4707050632921</v>
      </c>
      <c r="AZ10" s="206">
        <f t="shared" si="6"/>
        <v>0</v>
      </c>
      <c r="BA10" s="206">
        <f t="shared" si="6"/>
        <v>0</v>
      </c>
      <c r="BB10" s="206">
        <f t="shared" si="6"/>
        <v>0</v>
      </c>
      <c r="BC10" s="206">
        <f t="shared" si="6"/>
        <v>0</v>
      </c>
      <c r="BD10" s="206">
        <f t="shared" si="6"/>
        <v>0</v>
      </c>
      <c r="BE10" s="206">
        <f t="shared" si="6"/>
        <v>0</v>
      </c>
      <c r="BF10" s="211">
        <f t="shared" si="6"/>
        <v>0</v>
      </c>
      <c r="BG10" s="206">
        <f t="shared" si="6"/>
        <v>0</v>
      </c>
      <c r="BH10" s="206">
        <f t="shared" si="6"/>
        <v>0</v>
      </c>
      <c r="BI10" s="206">
        <f t="shared" si="6"/>
        <v>0</v>
      </c>
      <c r="BJ10" s="206">
        <f t="shared" si="6"/>
        <v>0</v>
      </c>
      <c r="BK10" s="206">
        <f t="shared" si="6"/>
        <v>0</v>
      </c>
      <c r="BL10" s="206">
        <f t="shared" si="6"/>
        <v>0</v>
      </c>
    </row>
    <row r="11" spans="1:64" ht="42" customHeight="1" x14ac:dyDescent="0.25">
      <c r="U11" s="391"/>
      <c r="V11" s="108"/>
    </row>
    <row r="12" spans="1:64" ht="42" hidden="1" customHeight="1" x14ac:dyDescent="0.25">
      <c r="B12" s="3"/>
      <c r="AO12" s="108" t="e">
        <f>+Հ4!#REF!</f>
        <v>#REF!</v>
      </c>
    </row>
    <row r="13" spans="1:64" s="2" customFormat="1" hidden="1" x14ac:dyDescent="0.25">
      <c r="E13" s="318" t="e">
        <f>+#REF!-'Հ7 Ձև1 AMD'!#REF!</f>
        <v>#REF!</v>
      </c>
      <c r="AC13" s="318" t="e">
        <f>+#REF!-Հ4!#REF!</f>
        <v>#REF!</v>
      </c>
      <c r="AO13" s="318" t="e">
        <f>+#REF!-AO12</f>
        <v>#REF!</v>
      </c>
    </row>
    <row r="14" spans="1:64" hidden="1" x14ac:dyDescent="0.25">
      <c r="E14" s="319">
        <f>+H14+I14+K14+M14+N14+O14</f>
        <v>3957151.3226000001</v>
      </c>
      <c r="F14" s="319"/>
      <c r="G14" s="319"/>
      <c r="H14" s="319">
        <v>386283.63089999999</v>
      </c>
      <c r="I14" s="319">
        <v>331516</v>
      </c>
      <c r="J14" s="319"/>
      <c r="K14" s="319">
        <v>905187.84370000008</v>
      </c>
      <c r="L14" s="319"/>
      <c r="M14" s="319">
        <v>1490210.7479999999</v>
      </c>
      <c r="N14" s="319">
        <v>811862</v>
      </c>
      <c r="O14" s="319">
        <v>32091.1</v>
      </c>
      <c r="P14" s="144"/>
    </row>
    <row r="15" spans="1:64" hidden="1" x14ac:dyDescent="0.25">
      <c r="E15" s="320"/>
      <c r="F15" s="320"/>
      <c r="G15" s="320"/>
      <c r="H15" s="320"/>
      <c r="I15" s="320"/>
      <c r="J15" s="320"/>
      <c r="K15" s="320"/>
      <c r="L15" s="320"/>
      <c r="M15" s="320"/>
      <c r="N15" s="320"/>
      <c r="O15" s="320"/>
    </row>
    <row r="16" spans="1:64" hidden="1" x14ac:dyDescent="0.25">
      <c r="E16" s="321" t="e">
        <f>+#REF!-Հ4!#REF!</f>
        <v>#REF!</v>
      </c>
      <c r="F16" s="320"/>
      <c r="G16" s="320"/>
      <c r="H16" s="320"/>
      <c r="I16" s="320"/>
      <c r="J16" s="320"/>
      <c r="K16" s="320"/>
      <c r="L16" s="320"/>
      <c r="M16" s="320"/>
      <c r="N16" s="320"/>
      <c r="O16" s="320"/>
      <c r="Q16" s="108" t="e">
        <f>+#REF!-Հ4!#REF!</f>
        <v>#REF!</v>
      </c>
      <c r="AC16" s="108" t="e">
        <f>+#REF!-Հ4!#REF!</f>
        <v>#REF!</v>
      </c>
      <c r="AO16" s="108" t="e">
        <f>+#REF!-Հ4!#REF!</f>
        <v>#REF!</v>
      </c>
      <c r="BA16" s="108" t="e">
        <f>+#REF!-Հ4!#REF!</f>
        <v>#REF!</v>
      </c>
    </row>
    <row r="17" spans="28:52" hidden="1" x14ac:dyDescent="0.25"/>
    <row r="18" spans="28:52" hidden="1" x14ac:dyDescent="0.25">
      <c r="AO18" s="112"/>
      <c r="AP18" s="112"/>
      <c r="AQ18" s="112"/>
      <c r="AR18" s="112"/>
      <c r="AS18" s="112"/>
      <c r="AT18" s="112"/>
      <c r="AU18" s="112"/>
      <c r="AV18" s="112"/>
      <c r="AW18" s="112"/>
      <c r="AX18" s="112"/>
      <c r="AY18" s="112"/>
      <c r="AZ18" s="112"/>
    </row>
    <row r="19" spans="28:52" hidden="1" x14ac:dyDescent="0.25">
      <c r="AB19" t="s">
        <v>271</v>
      </c>
      <c r="AC19" s="112">
        <v>2856013</v>
      </c>
      <c r="AO19" s="112"/>
      <c r="AP19" s="112"/>
      <c r="AQ19" s="112"/>
      <c r="AR19" s="112"/>
      <c r="AS19" s="112"/>
      <c r="AT19" s="112"/>
      <c r="AU19" s="112"/>
      <c r="AV19" s="112"/>
      <c r="AW19" s="112"/>
      <c r="AX19" s="112"/>
      <c r="AY19" s="112"/>
      <c r="AZ19" s="112"/>
    </row>
    <row r="20" spans="28:52" hidden="1" x14ac:dyDescent="0.25">
      <c r="AB20" t="s">
        <v>272</v>
      </c>
      <c r="AC20" s="112">
        <v>5371113</v>
      </c>
    </row>
    <row r="21" spans="28:52" hidden="1" x14ac:dyDescent="0.25">
      <c r="AB21" t="s">
        <v>273</v>
      </c>
      <c r="AC21" s="112">
        <v>1793907</v>
      </c>
    </row>
    <row r="22" spans="28:52" hidden="1" x14ac:dyDescent="0.25">
      <c r="AB22" t="s">
        <v>274</v>
      </c>
      <c r="AC22" s="112">
        <v>2700497</v>
      </c>
    </row>
    <row r="23" spans="28:52" hidden="1" x14ac:dyDescent="0.25">
      <c r="AC23" s="146">
        <f>+AC22+AC21+AC20+AC19</f>
        <v>12721530</v>
      </c>
    </row>
    <row r="24" spans="28:52" hidden="1" x14ac:dyDescent="0.25"/>
    <row r="25" spans="28:52" hidden="1" x14ac:dyDescent="0.25"/>
    <row r="26" spans="28:52" hidden="1" x14ac:dyDescent="0.25"/>
    <row r="27" spans="28:52" hidden="1" x14ac:dyDescent="0.25">
      <c r="AC27" s="112"/>
      <c r="AD27" s="112"/>
      <c r="AE27" s="112"/>
      <c r="AF27" s="112"/>
      <c r="AG27" s="112"/>
      <c r="AH27" s="112"/>
      <c r="AI27" s="112"/>
      <c r="AJ27" s="112"/>
      <c r="AK27" s="112"/>
      <c r="AL27" s="112"/>
      <c r="AM27" s="112"/>
      <c r="AN27" s="112"/>
    </row>
    <row r="28" spans="28:52" hidden="1" x14ac:dyDescent="0.25">
      <c r="AC28" s="112"/>
      <c r="AD28" s="112"/>
      <c r="AE28" s="112"/>
      <c r="AF28" s="112"/>
      <c r="AG28" s="112"/>
      <c r="AH28" s="112"/>
      <c r="AI28" s="112"/>
      <c r="AJ28" s="112"/>
      <c r="AK28" s="112"/>
      <c r="AL28" s="112"/>
      <c r="AM28" s="112"/>
      <c r="AN28" s="112"/>
    </row>
    <row r="29" spans="28:52" hidden="1" x14ac:dyDescent="0.25"/>
    <row r="30" spans="28:52" hidden="1" x14ac:dyDescent="0.25"/>
    <row r="31" spans="28:52" hidden="1" x14ac:dyDescent="0.25"/>
    <row r="32" spans="28:52" hidden="1" x14ac:dyDescent="0.25"/>
    <row r="33" spans="9:9" hidden="1" x14ac:dyDescent="0.25"/>
    <row r="34" spans="9:9" hidden="1" x14ac:dyDescent="0.25"/>
    <row r="35" spans="9:9" hidden="1" x14ac:dyDescent="0.25">
      <c r="I35">
        <v>14687.134</v>
      </c>
    </row>
    <row r="36" spans="9:9" hidden="1" x14ac:dyDescent="0.25"/>
    <row r="37" spans="9:9" hidden="1" x14ac:dyDescent="0.25"/>
    <row r="38" spans="9:9" hidden="1" x14ac:dyDescent="0.25"/>
    <row r="39" spans="9:9" hidden="1" x14ac:dyDescent="0.25"/>
    <row r="185" spans="9:9" x14ac:dyDescent="0.25">
      <c r="I185">
        <v>44.19</v>
      </c>
    </row>
  </sheetData>
  <mergeCells count="7">
    <mergeCell ref="Q3:AB3"/>
    <mergeCell ref="AC3:AN3"/>
    <mergeCell ref="AO3:AZ3"/>
    <mergeCell ref="BA3:BL3"/>
    <mergeCell ref="B3:C3"/>
    <mergeCell ref="D3:D4"/>
    <mergeCell ref="E3:P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3"/>
  <sheetViews>
    <sheetView workbookViewId="0">
      <selection activeCell="J27" sqref="J27"/>
    </sheetView>
  </sheetViews>
  <sheetFormatPr defaultRowHeight="15" x14ac:dyDescent="0.2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7" ht="17.25" customHeight="1" x14ac:dyDescent="0.25">
      <c r="A1" s="4" t="s">
        <v>73</v>
      </c>
      <c r="B1" s="4"/>
      <c r="C1" s="4"/>
      <c r="D1" s="4"/>
      <c r="E1" s="4"/>
      <c r="F1" s="4"/>
    </row>
    <row r="3" spans="1:7" x14ac:dyDescent="0.25">
      <c r="B3" s="700" t="s">
        <v>31</v>
      </c>
      <c r="C3" s="700" t="s">
        <v>32</v>
      </c>
      <c r="D3" s="700" t="s">
        <v>33</v>
      </c>
      <c r="E3" s="700" t="s">
        <v>72</v>
      </c>
      <c r="F3" s="700"/>
      <c r="G3" s="700"/>
    </row>
    <row r="4" spans="1:7" ht="21" customHeight="1" x14ac:dyDescent="0.25">
      <c r="B4" s="700"/>
      <c r="C4" s="700"/>
      <c r="D4" s="700"/>
      <c r="E4" s="41" t="s">
        <v>35</v>
      </c>
      <c r="F4" s="41" t="s">
        <v>36</v>
      </c>
      <c r="G4" s="41" t="s">
        <v>37</v>
      </c>
    </row>
    <row r="5" spans="1:7" x14ac:dyDescent="0.25">
      <c r="B5" s="48" t="s">
        <v>38</v>
      </c>
      <c r="C5" s="44">
        <f>C6+C9</f>
        <v>0</v>
      </c>
      <c r="D5" s="44">
        <f t="shared" ref="D5:G5" si="0">D6+D9</f>
        <v>0</v>
      </c>
      <c r="E5" s="44">
        <f t="shared" si="0"/>
        <v>0</v>
      </c>
      <c r="F5" s="44">
        <f t="shared" si="0"/>
        <v>0</v>
      </c>
      <c r="G5" s="44">
        <f t="shared" si="0"/>
        <v>0</v>
      </c>
    </row>
    <row r="6" spans="1:7" ht="25.5" x14ac:dyDescent="0.25">
      <c r="B6" s="46" t="s">
        <v>39</v>
      </c>
      <c r="C6" s="44">
        <f>SUM(C7:C8)</f>
        <v>0</v>
      </c>
      <c r="D6" s="44">
        <f t="shared" ref="D6:G6" si="1">SUM(D7:D8)</f>
        <v>0</v>
      </c>
      <c r="E6" s="44">
        <f t="shared" si="1"/>
        <v>0</v>
      </c>
      <c r="F6" s="44">
        <f t="shared" si="1"/>
        <v>0</v>
      </c>
      <c r="G6" s="44">
        <f t="shared" si="1"/>
        <v>0</v>
      </c>
    </row>
    <row r="7" spans="1:7" x14ac:dyDescent="0.25">
      <c r="B7" s="40"/>
      <c r="C7" s="45"/>
      <c r="D7" s="45"/>
      <c r="E7" s="45"/>
      <c r="F7" s="45"/>
      <c r="G7" s="45"/>
    </row>
    <row r="8" spans="1:7" x14ac:dyDescent="0.25">
      <c r="B8" s="40"/>
      <c r="C8" s="45"/>
      <c r="D8" s="45"/>
      <c r="E8" s="45"/>
      <c r="F8" s="45"/>
      <c r="G8" s="45"/>
    </row>
    <row r="9" spans="1:7" x14ac:dyDescent="0.25">
      <c r="B9" s="46" t="s">
        <v>158</v>
      </c>
      <c r="C9" s="44">
        <f>SUM(C10:C11)</f>
        <v>0</v>
      </c>
      <c r="D9" s="44">
        <f t="shared" ref="D9:G9" si="2">SUM(D10:D11)</f>
        <v>0</v>
      </c>
      <c r="E9" s="44">
        <f t="shared" si="2"/>
        <v>0</v>
      </c>
      <c r="F9" s="44">
        <f t="shared" si="2"/>
        <v>0</v>
      </c>
      <c r="G9" s="44">
        <f t="shared" si="2"/>
        <v>0</v>
      </c>
    </row>
    <row r="10" spans="1:7" x14ac:dyDescent="0.25">
      <c r="B10" s="47"/>
      <c r="C10" s="45"/>
      <c r="D10" s="45"/>
      <c r="E10" s="45"/>
      <c r="F10" s="45"/>
      <c r="G10" s="45"/>
    </row>
    <row r="11" spans="1:7" x14ac:dyDescent="0.25">
      <c r="B11" s="45"/>
      <c r="C11" s="45"/>
      <c r="D11" s="45"/>
      <c r="E11" s="45"/>
      <c r="F11" s="45"/>
      <c r="G11" s="45"/>
    </row>
    <row r="12" spans="1:7" x14ac:dyDescent="0.25">
      <c r="B12" s="701"/>
      <c r="C12" s="701"/>
      <c r="D12" s="701"/>
      <c r="E12" s="701"/>
      <c r="F12" s="701"/>
      <c r="G12" s="701"/>
    </row>
    <row r="13" spans="1:7" x14ac:dyDescent="0.25">
      <c r="A13" s="49"/>
      <c r="C13" s="43"/>
      <c r="D13" s="43"/>
      <c r="E13" s="43"/>
      <c r="F13" s="43"/>
      <c r="G13" s="43"/>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BL71"/>
  <sheetViews>
    <sheetView zoomScaleNormal="100" workbookViewId="0">
      <selection activeCell="F23" sqref="F23"/>
    </sheetView>
  </sheetViews>
  <sheetFormatPr defaultRowHeight="15" outlineLevelCol="2" x14ac:dyDescent="0.25"/>
  <cols>
    <col min="2" max="2" width="10.7109375" customWidth="1"/>
    <col min="3" max="3" width="12.7109375" customWidth="1"/>
    <col min="4" max="4" width="55.42578125" customWidth="1"/>
    <col min="5" max="5" width="11" customWidth="1"/>
    <col min="6" max="6" width="36.85546875" customWidth="1"/>
    <col min="7" max="7" width="17.28515625" customWidth="1" outlineLevel="2"/>
    <col min="8" max="8" width="16.42578125" customWidth="1" outlineLevel="2"/>
    <col min="9" max="9" width="14" customWidth="1" outlineLevel="2"/>
    <col min="10" max="12" width="14.85546875" customWidth="1" outlineLevel="2"/>
    <col min="13" max="15" width="15.7109375" customWidth="1" outlineLevel="1"/>
    <col min="16" max="16" width="15.5703125" customWidth="1" outlineLevel="1"/>
    <col min="17" max="18" width="15.140625" customWidth="1" outlineLevel="1"/>
    <col min="19" max="21" width="15.42578125" customWidth="1" outlineLevel="1"/>
    <col min="22" max="23" width="14.85546875" customWidth="1" outlineLevel="1"/>
    <col min="24" max="24" width="15.28515625" customWidth="1" outlineLevel="1"/>
    <col min="25" max="25" width="15.140625" customWidth="1" outlineLevel="1"/>
    <col min="26" max="27" width="15.85546875" customWidth="1" outlineLevel="1"/>
    <col min="28" max="30" width="15.28515625" customWidth="1" outlineLevel="1"/>
    <col min="31" max="31" width="13.7109375" customWidth="1" outlineLevel="1"/>
    <col min="32" max="32" width="14.5703125" customWidth="1" outlineLevel="1"/>
    <col min="33" max="33" width="15" customWidth="1" outlineLevel="1"/>
    <col min="34" max="34" width="15.42578125" customWidth="1" outlineLevel="1"/>
    <col min="35" max="35" width="13.7109375" customWidth="1" outlineLevel="1"/>
    <col min="36" max="36" width="15.42578125" customWidth="1" outlineLevel="1"/>
    <col min="37" max="37" width="13.7109375" customWidth="1" outlineLevel="1"/>
    <col min="38" max="38" width="14.42578125" customWidth="1" outlineLevel="1"/>
    <col min="39" max="39" width="15.7109375" customWidth="1" outlineLevel="1"/>
    <col min="40" max="40" width="14.28515625" customWidth="1" outlineLevel="1"/>
    <col min="41" max="41" width="15.140625" customWidth="1" outlineLevel="1"/>
    <col min="42" max="42" width="13.7109375" customWidth="1" outlineLevel="1"/>
    <col min="43" max="43" width="15.28515625" customWidth="1" outlineLevel="1"/>
    <col min="44" max="44" width="14.5703125" customWidth="1" outlineLevel="1"/>
    <col min="45" max="48" width="14" customWidth="1" outlineLevel="1"/>
    <col min="49" max="49" width="10.7109375" customWidth="1" outlineLevel="1"/>
    <col min="50" max="50" width="11.5703125" customWidth="1" outlineLevel="1"/>
    <col min="51" max="51" width="11" customWidth="1" outlineLevel="1"/>
    <col min="53" max="54" width="15.28515625" style="320" hidden="1" customWidth="1"/>
    <col min="55" max="55" width="15" style="320" hidden="1" customWidth="1"/>
    <col min="56" max="56" width="0" style="320" hidden="1" customWidth="1"/>
    <col min="57" max="57" width="6.42578125" style="320" hidden="1" customWidth="1"/>
    <col min="58" max="58" width="3" style="320" hidden="1" customWidth="1"/>
    <col min="59" max="59" width="9.140625" style="320" hidden="1" customWidth="1"/>
    <col min="60" max="60" width="13.28515625" style="320" hidden="1" customWidth="1"/>
    <col min="61" max="61" width="11.7109375" style="320" hidden="1" customWidth="1"/>
    <col min="62" max="64" width="12.7109375" style="320" hidden="1" customWidth="1"/>
  </cols>
  <sheetData>
    <row r="1" spans="1:64" ht="17.25" x14ac:dyDescent="0.25">
      <c r="A1" s="4" t="s">
        <v>80</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64" ht="17.25" x14ac:dyDescent="0.25">
      <c r="A2" s="4"/>
      <c r="B2" s="51"/>
      <c r="C2" s="51"/>
      <c r="D2" s="51"/>
      <c r="E2" s="51"/>
      <c r="F2" s="51"/>
      <c r="G2" s="51"/>
      <c r="H2" s="51"/>
      <c r="I2" s="51"/>
      <c r="J2" s="51"/>
      <c r="K2" s="51"/>
      <c r="L2" s="51"/>
      <c r="M2" s="51"/>
      <c r="N2" s="51"/>
      <c r="O2" s="51"/>
      <c r="P2" s="51"/>
      <c r="Q2" s="51"/>
      <c r="R2" s="51"/>
      <c r="S2" s="110"/>
      <c r="T2" s="110"/>
      <c r="U2" s="110"/>
      <c r="V2" s="110"/>
      <c r="W2" s="51"/>
      <c r="X2" s="51"/>
      <c r="Y2" s="11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64" ht="17.25" x14ac:dyDescent="0.25">
      <c r="A3" s="4" t="s">
        <v>160</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64" x14ac:dyDescent="0.25">
      <c r="N4" s="109"/>
      <c r="O4" s="109"/>
    </row>
    <row r="5" spans="1:64" ht="15.75" thickBot="1" x14ac:dyDescent="0.3">
      <c r="N5" s="109"/>
      <c r="O5" s="109"/>
      <c r="S5" s="108"/>
      <c r="T5" s="108"/>
      <c r="U5" s="108"/>
      <c r="V5" s="108"/>
      <c r="W5" s="108"/>
      <c r="X5" s="108"/>
      <c r="Y5" s="108"/>
      <c r="Z5" s="108"/>
      <c r="AA5" s="108"/>
      <c r="AB5" s="108"/>
      <c r="AV5" s="147" t="s">
        <v>210</v>
      </c>
    </row>
    <row r="6" spans="1:64" ht="15" customHeight="1" x14ac:dyDescent="0.25">
      <c r="B6" s="611" t="s">
        <v>25</v>
      </c>
      <c r="C6" s="612"/>
      <c r="D6" s="612" t="s">
        <v>79</v>
      </c>
      <c r="E6" s="612" t="s">
        <v>63</v>
      </c>
      <c r="F6" s="612" t="s">
        <v>159</v>
      </c>
      <c r="G6" s="702" t="s">
        <v>42</v>
      </c>
      <c r="H6" s="702"/>
      <c r="I6" s="702"/>
      <c r="J6" s="702" t="s">
        <v>374</v>
      </c>
      <c r="K6" s="702"/>
      <c r="L6" s="702"/>
      <c r="M6" s="702" t="s">
        <v>373</v>
      </c>
      <c r="N6" s="702"/>
      <c r="O6" s="702"/>
      <c r="P6" s="702" t="s">
        <v>372</v>
      </c>
      <c r="Q6" s="702"/>
      <c r="R6" s="702"/>
      <c r="S6" s="702" t="s">
        <v>43</v>
      </c>
      <c r="T6" s="702"/>
      <c r="U6" s="702"/>
      <c r="V6" s="612" t="s">
        <v>34</v>
      </c>
      <c r="W6" s="612"/>
      <c r="X6" s="612"/>
      <c r="Y6" s="612"/>
      <c r="Z6" s="612"/>
      <c r="AA6" s="612"/>
      <c r="AB6" s="612"/>
      <c r="AC6" s="612"/>
      <c r="AD6" s="728"/>
      <c r="AE6" s="729" t="s">
        <v>377</v>
      </c>
      <c r="AF6" s="730"/>
      <c r="AG6" s="731"/>
      <c r="AH6" s="733" t="s">
        <v>380</v>
      </c>
      <c r="AI6" s="734"/>
      <c r="AJ6" s="734"/>
      <c r="AK6" s="734"/>
      <c r="AL6" s="734"/>
      <c r="AM6" s="734"/>
      <c r="AN6" s="734"/>
      <c r="AO6" s="734"/>
      <c r="AP6" s="734"/>
      <c r="AQ6" s="734"/>
      <c r="AR6" s="734"/>
      <c r="AS6" s="734"/>
      <c r="AT6" s="734"/>
      <c r="AU6" s="734"/>
      <c r="AV6" s="735"/>
      <c r="AW6" s="736" t="s">
        <v>47</v>
      </c>
      <c r="AX6" s="738" t="s">
        <v>48</v>
      </c>
      <c r="AY6" s="722" t="s">
        <v>365</v>
      </c>
    </row>
    <row r="7" spans="1:64" ht="96" customHeight="1" x14ac:dyDescent="0.25">
      <c r="B7" s="613"/>
      <c r="C7" s="614"/>
      <c r="D7" s="614"/>
      <c r="E7" s="614"/>
      <c r="F7" s="614"/>
      <c r="G7" s="703"/>
      <c r="H7" s="703"/>
      <c r="I7" s="703"/>
      <c r="J7" s="703"/>
      <c r="K7" s="703"/>
      <c r="L7" s="703"/>
      <c r="M7" s="703"/>
      <c r="N7" s="703"/>
      <c r="O7" s="703"/>
      <c r="P7" s="703"/>
      <c r="Q7" s="703"/>
      <c r="R7" s="703"/>
      <c r="S7" s="703"/>
      <c r="T7" s="703"/>
      <c r="U7" s="703"/>
      <c r="V7" s="703" t="s">
        <v>37</v>
      </c>
      <c r="W7" s="703"/>
      <c r="X7" s="703"/>
      <c r="Y7" s="703" t="s">
        <v>436</v>
      </c>
      <c r="Z7" s="703"/>
      <c r="AA7" s="703"/>
      <c r="AB7" s="703" t="s">
        <v>437</v>
      </c>
      <c r="AC7" s="703"/>
      <c r="AD7" s="724"/>
      <c r="AE7" s="732"/>
      <c r="AF7" s="726"/>
      <c r="AG7" s="727"/>
      <c r="AH7" s="725" t="s">
        <v>49</v>
      </c>
      <c r="AI7" s="726"/>
      <c r="AJ7" s="726"/>
      <c r="AK7" s="726" t="s">
        <v>50</v>
      </c>
      <c r="AL7" s="726"/>
      <c r="AM7" s="726"/>
      <c r="AN7" s="726" t="s">
        <v>51</v>
      </c>
      <c r="AO7" s="726"/>
      <c r="AP7" s="726"/>
      <c r="AQ7" s="726" t="s">
        <v>52</v>
      </c>
      <c r="AR7" s="726"/>
      <c r="AS7" s="726"/>
      <c r="AT7" s="726" t="s">
        <v>53</v>
      </c>
      <c r="AU7" s="726"/>
      <c r="AV7" s="727"/>
      <c r="AW7" s="737"/>
      <c r="AX7" s="739"/>
      <c r="AY7" s="723"/>
      <c r="BA7" s="317"/>
      <c r="BB7" s="316"/>
      <c r="BC7" s="316"/>
      <c r="BH7" s="317"/>
      <c r="BI7" s="317"/>
      <c r="BJ7" s="317"/>
    </row>
    <row r="8" spans="1:64" ht="126" customHeight="1" x14ac:dyDescent="0.25">
      <c r="B8" s="62" t="s">
        <v>3</v>
      </c>
      <c r="C8" s="409" t="s">
        <v>46</v>
      </c>
      <c r="D8" s="614"/>
      <c r="E8" s="614"/>
      <c r="F8" s="614"/>
      <c r="G8" s="107" t="s">
        <v>29</v>
      </c>
      <c r="H8" s="107" t="s">
        <v>40</v>
      </c>
      <c r="I8" s="107" t="s">
        <v>41</v>
      </c>
      <c r="J8" s="107" t="s">
        <v>29</v>
      </c>
      <c r="K8" s="107" t="s">
        <v>40</v>
      </c>
      <c r="L8" s="107" t="s">
        <v>41</v>
      </c>
      <c r="M8" s="107" t="s">
        <v>29</v>
      </c>
      <c r="N8" s="107" t="s">
        <v>40</v>
      </c>
      <c r="O8" s="107" t="s">
        <v>41</v>
      </c>
      <c r="P8" s="107" t="s">
        <v>29</v>
      </c>
      <c r="Q8" s="107" t="s">
        <v>40</v>
      </c>
      <c r="R8" s="107" t="s">
        <v>41</v>
      </c>
      <c r="S8" s="107" t="s">
        <v>29</v>
      </c>
      <c r="T8" s="107" t="s">
        <v>40</v>
      </c>
      <c r="U8" s="107" t="s">
        <v>41</v>
      </c>
      <c r="V8" s="107" t="s">
        <v>29</v>
      </c>
      <c r="W8" s="107" t="s">
        <v>40</v>
      </c>
      <c r="X8" s="107" t="s">
        <v>41</v>
      </c>
      <c r="Y8" s="107" t="s">
        <v>29</v>
      </c>
      <c r="Z8" s="107" t="s">
        <v>40</v>
      </c>
      <c r="AA8" s="107" t="s">
        <v>41</v>
      </c>
      <c r="AB8" s="107" t="s">
        <v>29</v>
      </c>
      <c r="AC8" s="107" t="s">
        <v>40</v>
      </c>
      <c r="AD8" s="107" t="s">
        <v>41</v>
      </c>
      <c r="AE8" s="130" t="s">
        <v>29</v>
      </c>
      <c r="AF8" s="104" t="s">
        <v>40</v>
      </c>
      <c r="AG8" s="105" t="s">
        <v>41</v>
      </c>
      <c r="AH8" s="103" t="s">
        <v>29</v>
      </c>
      <c r="AI8" s="104" t="s">
        <v>40</v>
      </c>
      <c r="AJ8" s="104" t="s">
        <v>41</v>
      </c>
      <c r="AK8" s="104" t="s">
        <v>29</v>
      </c>
      <c r="AL8" s="104" t="s">
        <v>40</v>
      </c>
      <c r="AM8" s="104" t="s">
        <v>41</v>
      </c>
      <c r="AN8" s="104" t="s">
        <v>29</v>
      </c>
      <c r="AO8" s="104" t="s">
        <v>40</v>
      </c>
      <c r="AP8" s="104" t="s">
        <v>41</v>
      </c>
      <c r="AQ8" s="104" t="s">
        <v>29</v>
      </c>
      <c r="AR8" s="104" t="s">
        <v>40</v>
      </c>
      <c r="AS8" s="104" t="s">
        <v>41</v>
      </c>
      <c r="AT8" s="104" t="s">
        <v>29</v>
      </c>
      <c r="AU8" s="104" t="s">
        <v>40</v>
      </c>
      <c r="AV8" s="105" t="s">
        <v>41</v>
      </c>
      <c r="AW8" s="737"/>
      <c r="AX8" s="739"/>
      <c r="AY8" s="723"/>
    </row>
    <row r="9" spans="1:64" ht="42.75" customHeight="1" x14ac:dyDescent="0.25">
      <c r="B9" s="119"/>
      <c r="C9" s="84"/>
      <c r="D9" s="127" t="s">
        <v>201</v>
      </c>
      <c r="E9" s="749"/>
      <c r="F9" s="749"/>
      <c r="G9" s="749"/>
      <c r="H9" s="749"/>
      <c r="I9" s="749"/>
      <c r="J9" s="749"/>
      <c r="K9" s="749"/>
      <c r="L9" s="749"/>
      <c r="M9" s="749"/>
      <c r="N9" s="749"/>
      <c r="O9" s="749"/>
      <c r="P9" s="749"/>
      <c r="Q9" s="749"/>
      <c r="R9" s="749"/>
      <c r="S9" s="749"/>
      <c r="T9" s="749"/>
      <c r="U9" s="749"/>
      <c r="V9" s="749"/>
      <c r="W9" s="749"/>
      <c r="X9" s="749"/>
      <c r="Y9" s="749"/>
      <c r="Z9" s="749"/>
      <c r="AA9" s="749"/>
      <c r="AB9" s="749"/>
      <c r="AC9" s="749"/>
      <c r="AD9" s="749"/>
      <c r="AE9" s="749"/>
      <c r="AF9" s="749"/>
      <c r="AG9" s="749"/>
      <c r="AH9" s="749"/>
      <c r="AI9" s="749"/>
      <c r="AJ9" s="749"/>
      <c r="AK9" s="749"/>
      <c r="AL9" s="749"/>
      <c r="AM9" s="749"/>
      <c r="AN9" s="749"/>
      <c r="AO9" s="749"/>
      <c r="AP9" s="749"/>
      <c r="AQ9" s="749"/>
      <c r="AR9" s="749"/>
      <c r="AS9" s="749"/>
      <c r="AT9" s="749"/>
      <c r="AU9" s="749"/>
      <c r="AV9" s="750"/>
      <c r="AW9" s="61"/>
      <c r="AX9" s="133"/>
      <c r="AY9" s="56"/>
      <c r="BH9" s="348"/>
      <c r="BI9" s="348"/>
      <c r="BJ9" s="348"/>
      <c r="BK9" s="348"/>
      <c r="BL9" s="348"/>
    </row>
    <row r="10" spans="1:64" ht="33.75" customHeight="1" x14ac:dyDescent="0.25">
      <c r="B10" s="717">
        <v>1072</v>
      </c>
      <c r="C10" s="696">
        <v>11005</v>
      </c>
      <c r="D10" s="708" t="s">
        <v>419</v>
      </c>
      <c r="E10" s="604" t="s">
        <v>44</v>
      </c>
      <c r="F10" s="80" t="s">
        <v>170</v>
      </c>
      <c r="G10" s="85">
        <f>H10+I10</f>
        <v>845465.01899999997</v>
      </c>
      <c r="H10" s="79">
        <f t="shared" ref="H10" si="0">+K10+N10+Q10+W10+Z10+AC10</f>
        <v>0</v>
      </c>
      <c r="I10" s="79">
        <f t="shared" ref="I10" si="1">+L10+O10+R10+X10+AA10+AD10</f>
        <v>845465.01899999997</v>
      </c>
      <c r="J10" s="85">
        <f>K10+L10</f>
        <v>390574.038</v>
      </c>
      <c r="K10" s="344">
        <v>0</v>
      </c>
      <c r="L10" s="344">
        <v>390574.038</v>
      </c>
      <c r="M10" s="85">
        <f>N10+O10</f>
        <v>149790.981</v>
      </c>
      <c r="N10" s="344">
        <v>0</v>
      </c>
      <c r="O10" s="344">
        <v>149790.981</v>
      </c>
      <c r="P10" s="85">
        <f>Q10+R10</f>
        <v>152550</v>
      </c>
      <c r="Q10" s="344">
        <v>0</v>
      </c>
      <c r="R10" s="344">
        <v>152550</v>
      </c>
      <c r="S10" s="85">
        <f>T10+U10</f>
        <v>152550</v>
      </c>
      <c r="T10" s="344">
        <f>+H10-K10-N10-Q10</f>
        <v>0</v>
      </c>
      <c r="U10" s="344">
        <f>+I10-L10-O10-R10</f>
        <v>152550</v>
      </c>
      <c r="V10" s="85">
        <f>W10+X10</f>
        <v>152550</v>
      </c>
      <c r="W10" s="344">
        <f>+'Հ7 Ձև1-ծրագրի արժույթով'!W8*USD</f>
        <v>0</v>
      </c>
      <c r="X10" s="344">
        <f>+'Հ7 Ձև1-ծրագրի արժույթով'!X8*USD</f>
        <v>152550</v>
      </c>
      <c r="Y10" s="85">
        <f>Z10+AA10</f>
        <v>0</v>
      </c>
      <c r="Z10" s="344"/>
      <c r="AA10" s="344"/>
      <c r="AB10" s="85">
        <f>AC10+AD10</f>
        <v>0</v>
      </c>
      <c r="AC10" s="344">
        <f>+'Հ7 Ձև1-ծրագրի արժույթով'!AC8*USD</f>
        <v>0</v>
      </c>
      <c r="AD10" s="344">
        <f>+'Հ7 Ձև1-ծրագրի արժույթով'!AD8*USD</f>
        <v>0</v>
      </c>
      <c r="AE10" s="746">
        <f>AF10+AG10</f>
        <v>0</v>
      </c>
      <c r="AF10" s="740"/>
      <c r="AG10" s="743"/>
      <c r="AH10" s="116">
        <f>AI10+AJ10</f>
        <v>38137.5</v>
      </c>
      <c r="AI10" s="344">
        <f>+'Հ7 Ձև1-ծրագրի արժույթով'!AI8*USD</f>
        <v>0</v>
      </c>
      <c r="AJ10" s="344">
        <f>+'Հ7 Ձև1-ծրագրի արժույթով'!AJ8*USD</f>
        <v>38137.5</v>
      </c>
      <c r="AK10" s="117">
        <f>AL10+AM10</f>
        <v>38137.5</v>
      </c>
      <c r="AL10" s="344">
        <f>+'Հ7 Ձև1-ծրագրի արժույթով'!AL8*USD</f>
        <v>0</v>
      </c>
      <c r="AM10" s="344">
        <f>+'Հ7 Ձև1-ծրագրի արժույթով'!AM8*USD</f>
        <v>38137.5</v>
      </c>
      <c r="AN10" s="117">
        <f>AO10+AP10</f>
        <v>38137.5</v>
      </c>
      <c r="AO10" s="344">
        <f>+'Հ7 Ձև1-ծրագրի արժույթով'!AO8*USD</f>
        <v>0</v>
      </c>
      <c r="AP10" s="344">
        <f>+'Հ7 Ձև1-ծրագրի արժույթով'!AP8*USD</f>
        <v>38137.5</v>
      </c>
      <c r="AQ10" s="117">
        <f>AR10+AS10</f>
        <v>38137.5</v>
      </c>
      <c r="AR10" s="344">
        <f>+'Հ7 Ձև1-ծրագրի արժույթով'!AR8*USD</f>
        <v>0</v>
      </c>
      <c r="AS10" s="344">
        <f>+'Հ7 Ձև1-ծրագրի արժույթով'!AS8*USD</f>
        <v>38137.5</v>
      </c>
      <c r="AT10" s="117">
        <f>AU10+AV10</f>
        <v>152550</v>
      </c>
      <c r="AU10" s="106">
        <f>+AI10+AL10+AO10+AR10</f>
        <v>0</v>
      </c>
      <c r="AV10" s="106">
        <f>+AJ10+AM10+AP10+AS10</f>
        <v>152550</v>
      </c>
      <c r="AW10" s="61"/>
      <c r="AX10" s="133"/>
      <c r="AY10" s="56"/>
      <c r="BA10" s="316"/>
      <c r="BB10" s="316"/>
      <c r="BC10" s="316"/>
      <c r="BH10" s="349"/>
      <c r="BI10" s="350"/>
      <c r="BJ10" s="350"/>
      <c r="BK10" s="350"/>
      <c r="BL10" s="350"/>
    </row>
    <row r="11" spans="1:64" x14ac:dyDescent="0.25">
      <c r="B11" s="706"/>
      <c r="C11" s="696"/>
      <c r="D11" s="708"/>
      <c r="E11" s="710"/>
      <c r="F11" s="76" t="s">
        <v>172</v>
      </c>
      <c r="G11" s="86">
        <f t="shared" ref="G11:G29" si="2">H11+I11</f>
        <v>3401.5929999999998</v>
      </c>
      <c r="H11" s="79">
        <f t="shared" ref="H11:H29" si="3">+K11+N11+Q11+W11+Z11+AC11</f>
        <v>0</v>
      </c>
      <c r="I11" s="79">
        <f t="shared" ref="I11:I29" si="4">+L11+O11+R11+X11+AA11+AD11</f>
        <v>3401.5929999999998</v>
      </c>
      <c r="J11" s="86">
        <f t="shared" ref="J11:J29" si="5">K11+L11</f>
        <v>1.593</v>
      </c>
      <c r="K11" s="79">
        <v>0</v>
      </c>
      <c r="L11" s="79">
        <v>1.593</v>
      </c>
      <c r="M11" s="86">
        <f t="shared" ref="M11:M29" si="6">N11+O11</f>
        <v>0</v>
      </c>
      <c r="N11" s="79">
        <v>0</v>
      </c>
      <c r="O11" s="79">
        <v>0</v>
      </c>
      <c r="P11" s="86">
        <f t="shared" ref="P11:P29" si="7">Q11+R11</f>
        <v>1700</v>
      </c>
      <c r="Q11" s="344">
        <f>+'Հ7 Ձև1-ծրագրի արժույթով'!Q9*395.19</f>
        <v>0</v>
      </c>
      <c r="R11" s="344">
        <v>1700</v>
      </c>
      <c r="S11" s="86">
        <f t="shared" ref="S11:S29" si="8">T11+U11</f>
        <v>1700</v>
      </c>
      <c r="T11" s="344">
        <f t="shared" ref="T11:U29" si="9">+H11-K11-N11-Q11</f>
        <v>0</v>
      </c>
      <c r="U11" s="344">
        <f t="shared" si="9"/>
        <v>1700</v>
      </c>
      <c r="V11" s="86">
        <f t="shared" ref="V11:V29" si="10">W11+X11</f>
        <v>1700</v>
      </c>
      <c r="W11" s="344">
        <f>+'Հ7 Ձև1-ծրագրի արժույթով'!W9*USD</f>
        <v>0</v>
      </c>
      <c r="X11" s="344">
        <f>+'Հ7 Ձև1-ծրագրի արժույթով'!X9*USD</f>
        <v>1700</v>
      </c>
      <c r="Y11" s="86">
        <f t="shared" ref="Y11:Y29" si="11">Z11+AA11</f>
        <v>0</v>
      </c>
      <c r="Z11" s="344"/>
      <c r="AA11" s="344"/>
      <c r="AB11" s="86">
        <f t="shared" ref="AB11:AB29" si="12">AC11+AD11</f>
        <v>0</v>
      </c>
      <c r="AC11" s="344">
        <f>+'Հ7 Ձև1-ծրագրի արժույթով'!AC9*USD</f>
        <v>0</v>
      </c>
      <c r="AD11" s="344">
        <f>+'Հ7 Ձև1-ծրագրի արժույթով'!AD9*USD</f>
        <v>0</v>
      </c>
      <c r="AE11" s="747"/>
      <c r="AF11" s="741"/>
      <c r="AG11" s="744"/>
      <c r="AH11" s="116">
        <f t="shared" ref="AH11:AH29" si="13">AI11+AJ11</f>
        <v>425</v>
      </c>
      <c r="AI11" s="344">
        <f>+'Հ7 Ձև1-ծրագրի արժույթով'!AI9*USD</f>
        <v>0</v>
      </c>
      <c r="AJ11" s="344">
        <f>+'Հ7 Ձև1-ծրագրի արժույթով'!AJ9*USD</f>
        <v>425</v>
      </c>
      <c r="AK11" s="117">
        <f t="shared" ref="AK11:AK29" si="14">AL11+AM11</f>
        <v>425</v>
      </c>
      <c r="AL11" s="344">
        <f>+'Հ7 Ձև1-ծրագրի արժույթով'!AL9*USD</f>
        <v>0</v>
      </c>
      <c r="AM11" s="344">
        <f>+'Հ7 Ձև1-ծրագրի արժույթով'!AM9*USD</f>
        <v>425</v>
      </c>
      <c r="AN11" s="117">
        <f t="shared" ref="AN11:AN29" si="15">AO11+AP11</f>
        <v>425</v>
      </c>
      <c r="AO11" s="344">
        <f>+'Հ7 Ձև1-ծրագրի արժույթով'!AO9*USD</f>
        <v>0</v>
      </c>
      <c r="AP11" s="344">
        <f>+'Հ7 Ձև1-ծրագրի արժույթով'!AP9*USD</f>
        <v>425</v>
      </c>
      <c r="AQ11" s="117">
        <f t="shared" ref="AQ11:AQ29" si="16">AR11+AS11</f>
        <v>425</v>
      </c>
      <c r="AR11" s="344">
        <f>+'Հ7 Ձև1-ծրագրի արժույթով'!AR9*USD</f>
        <v>0</v>
      </c>
      <c r="AS11" s="344">
        <f>+'Հ7 Ձև1-ծրագրի արժույթով'!AS9*USD</f>
        <v>425</v>
      </c>
      <c r="AT11" s="117">
        <f t="shared" ref="AT11:AT29" si="17">AU11+AV11</f>
        <v>1700</v>
      </c>
      <c r="AU11" s="106">
        <f t="shared" ref="AU11:AV29" si="18">+AI11+AL11+AO11+AR11</f>
        <v>0</v>
      </c>
      <c r="AV11" s="106">
        <f t="shared" si="18"/>
        <v>1700</v>
      </c>
      <c r="AW11" s="61"/>
      <c r="AX11" s="133"/>
      <c r="AY11" s="56"/>
      <c r="BA11" s="316"/>
      <c r="BB11" s="316"/>
      <c r="BC11" s="316"/>
      <c r="BH11" s="349"/>
      <c r="BI11" s="350"/>
      <c r="BJ11" s="350"/>
      <c r="BK11" s="350"/>
      <c r="BL11" s="350"/>
    </row>
    <row r="12" spans="1:64" x14ac:dyDescent="0.25">
      <c r="B12" s="706"/>
      <c r="C12" s="696"/>
      <c r="D12" s="708"/>
      <c r="E12" s="710"/>
      <c r="F12" s="76" t="s">
        <v>173</v>
      </c>
      <c r="G12" s="86">
        <f t="shared" si="2"/>
        <v>460.42399999999998</v>
      </c>
      <c r="H12" s="79">
        <f t="shared" si="3"/>
        <v>0</v>
      </c>
      <c r="I12" s="79">
        <f t="shared" si="4"/>
        <v>460.42399999999998</v>
      </c>
      <c r="J12" s="86">
        <f t="shared" si="5"/>
        <v>3.4239999999999999</v>
      </c>
      <c r="K12" s="79">
        <v>0</v>
      </c>
      <c r="L12" s="79">
        <v>3.4239999999999999</v>
      </c>
      <c r="M12" s="86">
        <f t="shared" si="6"/>
        <v>0</v>
      </c>
      <c r="N12" s="79">
        <v>0</v>
      </c>
      <c r="O12" s="79">
        <v>0</v>
      </c>
      <c r="P12" s="86">
        <f t="shared" si="7"/>
        <v>157</v>
      </c>
      <c r="Q12" s="344">
        <f>+'Հ7 Ձև1-ծրագրի արժույթով'!Q10*395.19</f>
        <v>0</v>
      </c>
      <c r="R12" s="344">
        <v>157</v>
      </c>
      <c r="S12" s="86">
        <f t="shared" si="8"/>
        <v>300</v>
      </c>
      <c r="T12" s="344">
        <f t="shared" si="9"/>
        <v>0</v>
      </c>
      <c r="U12" s="344">
        <f t="shared" si="9"/>
        <v>300</v>
      </c>
      <c r="V12" s="86">
        <f t="shared" si="10"/>
        <v>300</v>
      </c>
      <c r="W12" s="344">
        <f>+'Հ7 Ձև1-ծրագրի արժույթով'!W10*USD</f>
        <v>0</v>
      </c>
      <c r="X12" s="344">
        <f>+'Հ7 Ձև1-ծրագրի արժույթով'!X10*USD</f>
        <v>300</v>
      </c>
      <c r="Y12" s="86">
        <f t="shared" si="11"/>
        <v>0</v>
      </c>
      <c r="Z12" s="344"/>
      <c r="AA12" s="344"/>
      <c r="AB12" s="86">
        <f t="shared" si="12"/>
        <v>0</v>
      </c>
      <c r="AC12" s="344">
        <f>+'Հ7 Ձև1-ծրագրի արժույթով'!AC10*USD</f>
        <v>0</v>
      </c>
      <c r="AD12" s="344">
        <f>+'Հ7 Ձև1-ծրագրի արժույթով'!AD10*USD</f>
        <v>0</v>
      </c>
      <c r="AE12" s="747"/>
      <c r="AF12" s="741"/>
      <c r="AG12" s="744"/>
      <c r="AH12" s="116">
        <f t="shared" si="13"/>
        <v>75</v>
      </c>
      <c r="AI12" s="344">
        <f>+'Հ7 Ձև1-ծրագրի արժույթով'!AI10*USD</f>
        <v>0</v>
      </c>
      <c r="AJ12" s="344">
        <f>+'Հ7 Ձև1-ծրագրի արժույթով'!AJ10*USD</f>
        <v>75</v>
      </c>
      <c r="AK12" s="117">
        <f t="shared" si="14"/>
        <v>75</v>
      </c>
      <c r="AL12" s="344">
        <f>+'Հ7 Ձև1-ծրագրի արժույթով'!AL10*USD</f>
        <v>0</v>
      </c>
      <c r="AM12" s="344">
        <f>+'Հ7 Ձև1-ծրագրի արժույթով'!AM10*USD</f>
        <v>75</v>
      </c>
      <c r="AN12" s="117">
        <f t="shared" si="15"/>
        <v>75</v>
      </c>
      <c r="AO12" s="344">
        <f>+'Հ7 Ձև1-ծրագրի արժույթով'!AO10*USD</f>
        <v>0</v>
      </c>
      <c r="AP12" s="344">
        <f>+'Հ7 Ձև1-ծրագրի արժույթով'!AP10*USD</f>
        <v>75</v>
      </c>
      <c r="AQ12" s="117">
        <f t="shared" si="16"/>
        <v>75</v>
      </c>
      <c r="AR12" s="344">
        <f>+'Հ7 Ձև1-ծրագրի արժույթով'!AR10*USD</f>
        <v>0</v>
      </c>
      <c r="AS12" s="344">
        <f>+'Հ7 Ձև1-ծրագրի արժույթով'!AS10*USD</f>
        <v>75</v>
      </c>
      <c r="AT12" s="117">
        <f t="shared" si="17"/>
        <v>300</v>
      </c>
      <c r="AU12" s="106">
        <f t="shared" si="18"/>
        <v>0</v>
      </c>
      <c r="AV12" s="106">
        <f t="shared" si="18"/>
        <v>300</v>
      </c>
      <c r="AW12" s="61"/>
      <c r="AX12" s="133"/>
      <c r="AY12" s="56"/>
      <c r="BA12" s="316"/>
      <c r="BB12" s="316"/>
      <c r="BC12" s="316"/>
      <c r="BH12" s="349"/>
      <c r="BI12" s="350"/>
      <c r="BJ12" s="350"/>
      <c r="BK12" s="350"/>
      <c r="BL12" s="350"/>
    </row>
    <row r="13" spans="1:64" x14ac:dyDescent="0.25">
      <c r="B13" s="706"/>
      <c r="C13" s="696"/>
      <c r="D13" s="708"/>
      <c r="E13" s="710"/>
      <c r="F13" s="76" t="s">
        <v>171</v>
      </c>
      <c r="G13" s="86">
        <f t="shared" si="2"/>
        <v>6567.2049999999999</v>
      </c>
      <c r="H13" s="79">
        <f t="shared" si="3"/>
        <v>0</v>
      </c>
      <c r="I13" s="79">
        <f t="shared" si="4"/>
        <v>6567.2049999999999</v>
      </c>
      <c r="J13" s="86">
        <f t="shared" si="5"/>
        <v>3554.1109999999999</v>
      </c>
      <c r="K13" s="79">
        <v>0</v>
      </c>
      <c r="L13" s="79">
        <v>3554.1109999999999</v>
      </c>
      <c r="M13" s="86">
        <f t="shared" si="6"/>
        <v>813.09400000000005</v>
      </c>
      <c r="N13" s="79"/>
      <c r="O13" s="79">
        <v>813.09400000000005</v>
      </c>
      <c r="P13" s="86">
        <f t="shared" si="7"/>
        <v>1200</v>
      </c>
      <c r="Q13" s="344">
        <v>0</v>
      </c>
      <c r="R13" s="344">
        <v>1200</v>
      </c>
      <c r="S13" s="86">
        <f t="shared" si="8"/>
        <v>1000</v>
      </c>
      <c r="T13" s="344">
        <f t="shared" si="9"/>
        <v>0</v>
      </c>
      <c r="U13" s="344">
        <f t="shared" si="9"/>
        <v>1000</v>
      </c>
      <c r="V13" s="86">
        <f t="shared" si="10"/>
        <v>1000.0000000000001</v>
      </c>
      <c r="W13" s="344">
        <f>+'Հ7 Ձև1-ծրագրի արժույթով'!W11*USD</f>
        <v>0</v>
      </c>
      <c r="X13" s="344">
        <f>+'Հ7 Ձև1-ծրագրի արժույթով'!X11*USD</f>
        <v>1000.0000000000001</v>
      </c>
      <c r="Y13" s="86">
        <f t="shared" si="11"/>
        <v>0</v>
      </c>
      <c r="Z13" s="344"/>
      <c r="AA13" s="344"/>
      <c r="AB13" s="86">
        <f t="shared" si="12"/>
        <v>0</v>
      </c>
      <c r="AC13" s="344">
        <f>+'Հ7 Ձև1-ծրագրի արժույթով'!AC11*USD</f>
        <v>0</v>
      </c>
      <c r="AD13" s="344">
        <f>+'Հ7 Ձև1-ծրագրի արժույթով'!AD11*USD</f>
        <v>0</v>
      </c>
      <c r="AE13" s="747"/>
      <c r="AF13" s="741"/>
      <c r="AG13" s="744"/>
      <c r="AH13" s="116">
        <f t="shared" si="13"/>
        <v>250.00000000000003</v>
      </c>
      <c r="AI13" s="344">
        <f>+'Հ7 Ձև1-ծրագրի արժույթով'!AI11*USD</f>
        <v>0</v>
      </c>
      <c r="AJ13" s="344">
        <f>+'Հ7 Ձև1-ծրագրի արժույթով'!AJ11*USD</f>
        <v>250.00000000000003</v>
      </c>
      <c r="AK13" s="117">
        <f t="shared" si="14"/>
        <v>250.00000000000003</v>
      </c>
      <c r="AL13" s="344">
        <f>+'Հ7 Ձև1-ծրագրի արժույթով'!AL11*USD</f>
        <v>0</v>
      </c>
      <c r="AM13" s="344">
        <f>+'Հ7 Ձև1-ծրագրի արժույթով'!AM11*USD</f>
        <v>250.00000000000003</v>
      </c>
      <c r="AN13" s="117">
        <f t="shared" si="15"/>
        <v>250.00000000000003</v>
      </c>
      <c r="AO13" s="344">
        <f>+'Հ7 Ձև1-ծրագրի արժույթով'!AO11*USD</f>
        <v>0</v>
      </c>
      <c r="AP13" s="344">
        <f>+'Հ7 Ձև1-ծրագրի արժույթով'!AP11*USD</f>
        <v>250.00000000000003</v>
      </c>
      <c r="AQ13" s="117">
        <f t="shared" si="16"/>
        <v>250.00000000000003</v>
      </c>
      <c r="AR13" s="344">
        <f>+'Հ7 Ձև1-ծրագրի արժույթով'!AR11*USD</f>
        <v>0</v>
      </c>
      <c r="AS13" s="344">
        <f>+'Հ7 Ձև1-ծրագրի արժույթով'!AS11*USD</f>
        <v>250.00000000000003</v>
      </c>
      <c r="AT13" s="117">
        <f t="shared" si="17"/>
        <v>1000.0000000000001</v>
      </c>
      <c r="AU13" s="106">
        <f t="shared" si="18"/>
        <v>0</v>
      </c>
      <c r="AV13" s="106">
        <f t="shared" si="18"/>
        <v>1000.0000000000001</v>
      </c>
      <c r="AW13" s="61"/>
      <c r="AX13" s="133"/>
      <c r="AY13" s="56"/>
      <c r="BA13" s="316"/>
      <c r="BB13" s="316"/>
      <c r="BC13" s="316"/>
      <c r="BH13" s="349"/>
      <c r="BI13" s="350"/>
      <c r="BJ13" s="350"/>
      <c r="BK13" s="350"/>
      <c r="BL13" s="350"/>
    </row>
    <row r="14" spans="1:64" x14ac:dyDescent="0.25">
      <c r="B14" s="706"/>
      <c r="C14" s="696"/>
      <c r="D14" s="708"/>
      <c r="E14" s="710"/>
      <c r="F14" s="76" t="s">
        <v>174</v>
      </c>
      <c r="G14" s="86">
        <f t="shared" si="2"/>
        <v>6374.634</v>
      </c>
      <c r="H14" s="79">
        <f t="shared" si="3"/>
        <v>0</v>
      </c>
      <c r="I14" s="79">
        <f t="shared" si="4"/>
        <v>6374.634</v>
      </c>
      <c r="J14" s="86">
        <f t="shared" si="5"/>
        <v>513</v>
      </c>
      <c r="K14" s="79">
        <v>0</v>
      </c>
      <c r="L14" s="79">
        <v>513</v>
      </c>
      <c r="M14" s="86">
        <f t="shared" si="6"/>
        <v>2361.634</v>
      </c>
      <c r="N14" s="79"/>
      <c r="O14" s="79">
        <v>2361.634</v>
      </c>
      <c r="P14" s="86">
        <f t="shared" si="7"/>
        <v>1500</v>
      </c>
      <c r="Q14" s="344">
        <v>0</v>
      </c>
      <c r="R14" s="344">
        <v>1500</v>
      </c>
      <c r="S14" s="86">
        <f t="shared" si="8"/>
        <v>2000</v>
      </c>
      <c r="T14" s="344">
        <f t="shared" si="9"/>
        <v>0</v>
      </c>
      <c r="U14" s="344">
        <f t="shared" si="9"/>
        <v>2000</v>
      </c>
      <c r="V14" s="86">
        <f t="shared" si="10"/>
        <v>2000.0000000000002</v>
      </c>
      <c r="W14" s="344">
        <f>+'Հ7 Ձև1-ծրագրի արժույթով'!W12*USD</f>
        <v>0</v>
      </c>
      <c r="X14" s="344">
        <f>+'Հ7 Ձև1-ծրագրի արժույթով'!X12*USD</f>
        <v>2000.0000000000002</v>
      </c>
      <c r="Y14" s="86">
        <f t="shared" si="11"/>
        <v>0</v>
      </c>
      <c r="Z14" s="344"/>
      <c r="AA14" s="344"/>
      <c r="AB14" s="86">
        <f t="shared" si="12"/>
        <v>0</v>
      </c>
      <c r="AC14" s="344">
        <f>+'Հ7 Ձև1-ծրագրի արժույթով'!AC12*USD</f>
        <v>0</v>
      </c>
      <c r="AD14" s="344">
        <f>+'Հ7 Ձև1-ծրագրի արժույթով'!AD12*USD</f>
        <v>0</v>
      </c>
      <c r="AE14" s="747"/>
      <c r="AF14" s="741"/>
      <c r="AG14" s="744"/>
      <c r="AH14" s="116">
        <f t="shared" si="13"/>
        <v>500.00000000000006</v>
      </c>
      <c r="AI14" s="344">
        <f>+'Հ7 Ձև1-ծրագրի արժույթով'!AI12*USD</f>
        <v>0</v>
      </c>
      <c r="AJ14" s="344">
        <f>+'Հ7 Ձև1-ծրագրի արժույթով'!AJ12*USD</f>
        <v>500.00000000000006</v>
      </c>
      <c r="AK14" s="117">
        <f t="shared" si="14"/>
        <v>500.00000000000006</v>
      </c>
      <c r="AL14" s="344">
        <f>+'Հ7 Ձև1-ծրագրի արժույթով'!AL12*USD</f>
        <v>0</v>
      </c>
      <c r="AM14" s="344">
        <f>+'Հ7 Ձև1-ծրագրի արժույթով'!AM12*USD</f>
        <v>500.00000000000006</v>
      </c>
      <c r="AN14" s="117">
        <f t="shared" si="15"/>
        <v>500.00000000000006</v>
      </c>
      <c r="AO14" s="344">
        <f>+'Հ7 Ձև1-ծրագրի արժույթով'!AO12*USD</f>
        <v>0</v>
      </c>
      <c r="AP14" s="344">
        <f>+'Հ7 Ձև1-ծրագրի արժույթով'!AP12*USD</f>
        <v>500.00000000000006</v>
      </c>
      <c r="AQ14" s="117">
        <f t="shared" si="16"/>
        <v>500.00000000000006</v>
      </c>
      <c r="AR14" s="344">
        <f>+'Հ7 Ձև1-ծրագրի արժույթով'!AR12*USD</f>
        <v>0</v>
      </c>
      <c r="AS14" s="344">
        <f>+'Հ7 Ձև1-ծրագրի արժույթով'!AS12*USD</f>
        <v>500.00000000000006</v>
      </c>
      <c r="AT14" s="117">
        <f t="shared" si="17"/>
        <v>2000.0000000000002</v>
      </c>
      <c r="AU14" s="106">
        <f t="shared" si="18"/>
        <v>0</v>
      </c>
      <c r="AV14" s="106">
        <f t="shared" si="18"/>
        <v>2000.0000000000002</v>
      </c>
      <c r="AW14" s="61"/>
      <c r="AX14" s="133"/>
      <c r="AY14" s="56"/>
      <c r="BA14" s="316"/>
      <c r="BB14" s="316"/>
      <c r="BC14" s="316"/>
      <c r="BH14" s="349"/>
      <c r="BI14" s="350"/>
      <c r="BJ14" s="350"/>
      <c r="BK14" s="350"/>
      <c r="BL14" s="350"/>
    </row>
    <row r="15" spans="1:64" ht="25.5" x14ac:dyDescent="0.25">
      <c r="B15" s="706"/>
      <c r="C15" s="696"/>
      <c r="D15" s="708"/>
      <c r="E15" s="710"/>
      <c r="F15" s="76" t="s">
        <v>175</v>
      </c>
      <c r="G15" s="86">
        <f t="shared" si="2"/>
        <v>3600</v>
      </c>
      <c r="H15" s="79">
        <f t="shared" si="3"/>
        <v>0</v>
      </c>
      <c r="I15" s="79">
        <f t="shared" si="4"/>
        <v>3600</v>
      </c>
      <c r="J15" s="86">
        <f t="shared" si="5"/>
        <v>3600</v>
      </c>
      <c r="K15" s="79">
        <v>0</v>
      </c>
      <c r="L15" s="79">
        <v>3600</v>
      </c>
      <c r="M15" s="86">
        <f t="shared" si="6"/>
        <v>0</v>
      </c>
      <c r="N15" s="79"/>
      <c r="O15" s="79">
        <v>0</v>
      </c>
      <c r="P15" s="86">
        <f t="shared" si="7"/>
        <v>0</v>
      </c>
      <c r="Q15" s="344">
        <v>0</v>
      </c>
      <c r="R15" s="344">
        <v>0</v>
      </c>
      <c r="S15" s="86">
        <f t="shared" si="8"/>
        <v>0</v>
      </c>
      <c r="T15" s="344">
        <f t="shared" si="9"/>
        <v>0</v>
      </c>
      <c r="U15" s="344">
        <f t="shared" si="9"/>
        <v>0</v>
      </c>
      <c r="V15" s="86">
        <f t="shared" si="10"/>
        <v>0</v>
      </c>
      <c r="W15" s="344">
        <f>+'Հ7 Ձև1-ծրագրի արժույթով'!W13*USD</f>
        <v>0</v>
      </c>
      <c r="X15" s="344">
        <f>+'Հ7 Ձև1-ծրագրի արժույթով'!X13*USD</f>
        <v>0</v>
      </c>
      <c r="Y15" s="86">
        <f t="shared" si="11"/>
        <v>0</v>
      </c>
      <c r="Z15" s="344"/>
      <c r="AA15" s="344"/>
      <c r="AB15" s="86">
        <f t="shared" si="12"/>
        <v>0</v>
      </c>
      <c r="AC15" s="344">
        <f>+'Հ7 Ձև1-ծրագրի արժույթով'!AC13*USD</f>
        <v>0</v>
      </c>
      <c r="AD15" s="344">
        <f>+'Հ7 Ձև1-ծրագրի արժույթով'!AD13*USD</f>
        <v>0</v>
      </c>
      <c r="AE15" s="747"/>
      <c r="AF15" s="741"/>
      <c r="AG15" s="744"/>
      <c r="AH15" s="116">
        <f t="shared" si="13"/>
        <v>0</v>
      </c>
      <c r="AI15" s="344">
        <f>+'Հ7 Ձև1-ծրագրի արժույթով'!AI13*USD</f>
        <v>0</v>
      </c>
      <c r="AJ15" s="344">
        <f>+'Հ7 Ձև1-ծրագրի արժույթով'!AJ13*USD</f>
        <v>0</v>
      </c>
      <c r="AK15" s="117">
        <f t="shared" si="14"/>
        <v>0</v>
      </c>
      <c r="AL15" s="344">
        <f>+'Հ7 Ձև1-ծրագրի արժույթով'!AL13*USD</f>
        <v>0</v>
      </c>
      <c r="AM15" s="344">
        <f>+'Հ7 Ձև1-ծրագրի արժույթով'!AM13*USD</f>
        <v>0</v>
      </c>
      <c r="AN15" s="117">
        <f t="shared" si="15"/>
        <v>0</v>
      </c>
      <c r="AO15" s="344">
        <f>+'Հ7 Ձև1-ծրագրի արժույթով'!AO13*USD</f>
        <v>0</v>
      </c>
      <c r="AP15" s="344">
        <f>+'Հ7 Ձև1-ծրագրի արժույթով'!AP13*USD</f>
        <v>0</v>
      </c>
      <c r="AQ15" s="117">
        <f t="shared" si="16"/>
        <v>0</v>
      </c>
      <c r="AR15" s="344">
        <f>+'Հ7 Ձև1-ծրագրի արժույթով'!AR13*USD</f>
        <v>0</v>
      </c>
      <c r="AS15" s="344">
        <f>+'Հ7 Ձև1-ծրագրի արժույթով'!AS13*USD</f>
        <v>0</v>
      </c>
      <c r="AT15" s="117">
        <f t="shared" si="17"/>
        <v>0</v>
      </c>
      <c r="AU15" s="106">
        <f t="shared" si="18"/>
        <v>0</v>
      </c>
      <c r="AV15" s="106">
        <f t="shared" si="18"/>
        <v>0</v>
      </c>
      <c r="AW15" s="61"/>
      <c r="AX15" s="133"/>
      <c r="AY15" s="56"/>
      <c r="BA15" s="316"/>
      <c r="BB15" s="316"/>
      <c r="BC15" s="316"/>
      <c r="BH15" s="349"/>
      <c r="BI15" s="350"/>
      <c r="BJ15" s="350"/>
      <c r="BK15" s="350"/>
      <c r="BL15" s="350"/>
    </row>
    <row r="16" spans="1:64" x14ac:dyDescent="0.25">
      <c r="B16" s="706"/>
      <c r="C16" s="696"/>
      <c r="D16" s="708"/>
      <c r="E16" s="710"/>
      <c r="F16" s="76" t="s">
        <v>176</v>
      </c>
      <c r="G16" s="86">
        <f t="shared" si="2"/>
        <v>8864</v>
      </c>
      <c r="H16" s="79">
        <f t="shared" si="3"/>
        <v>0</v>
      </c>
      <c r="I16" s="79">
        <f t="shared" si="4"/>
        <v>8864</v>
      </c>
      <c r="J16" s="86">
        <f t="shared" si="5"/>
        <v>3052</v>
      </c>
      <c r="K16" s="79">
        <v>0</v>
      </c>
      <c r="L16" s="79">
        <v>3052</v>
      </c>
      <c r="M16" s="86">
        <f t="shared" si="6"/>
        <v>2252</v>
      </c>
      <c r="N16" s="79">
        <v>0</v>
      </c>
      <c r="O16" s="79">
        <v>2252</v>
      </c>
      <c r="P16" s="86">
        <f t="shared" si="7"/>
        <v>1780</v>
      </c>
      <c r="Q16" s="344">
        <v>0</v>
      </c>
      <c r="R16" s="344">
        <v>1780</v>
      </c>
      <c r="S16" s="86">
        <f t="shared" si="8"/>
        <v>1780</v>
      </c>
      <c r="T16" s="344">
        <f t="shared" si="9"/>
        <v>0</v>
      </c>
      <c r="U16" s="344">
        <f t="shared" si="9"/>
        <v>1780</v>
      </c>
      <c r="V16" s="86">
        <f t="shared" si="10"/>
        <v>1780.0000000000002</v>
      </c>
      <c r="W16" s="344">
        <f>+'Հ7 Ձև1-ծրագրի արժույթով'!W14*USD</f>
        <v>0</v>
      </c>
      <c r="X16" s="344">
        <f>+'Հ7 Ձև1-ծրագրի արժույթով'!X14*USD</f>
        <v>1780.0000000000002</v>
      </c>
      <c r="Y16" s="86">
        <f t="shared" si="11"/>
        <v>0</v>
      </c>
      <c r="Z16" s="344"/>
      <c r="AA16" s="344"/>
      <c r="AB16" s="86">
        <f t="shared" si="12"/>
        <v>0</v>
      </c>
      <c r="AC16" s="344">
        <f>+'Հ7 Ձև1-ծրագրի արժույթով'!AC14*USD</f>
        <v>0</v>
      </c>
      <c r="AD16" s="344">
        <f>+'Հ7 Ձև1-ծրագրի արժույթով'!AD14*USD</f>
        <v>0</v>
      </c>
      <c r="AE16" s="747"/>
      <c r="AF16" s="741"/>
      <c r="AG16" s="744"/>
      <c r="AH16" s="116">
        <f t="shared" si="13"/>
        <v>445.00000000000006</v>
      </c>
      <c r="AI16" s="344">
        <f>+'Հ7 Ձև1-ծրագրի արժույթով'!AI14*USD</f>
        <v>0</v>
      </c>
      <c r="AJ16" s="344">
        <f>+'Հ7 Ձև1-ծրագրի արժույթով'!AJ14*USD</f>
        <v>445.00000000000006</v>
      </c>
      <c r="AK16" s="117">
        <f t="shared" si="14"/>
        <v>445.00000000000006</v>
      </c>
      <c r="AL16" s="344">
        <f>+'Հ7 Ձև1-ծրագրի արժույթով'!AL14*USD</f>
        <v>0</v>
      </c>
      <c r="AM16" s="344">
        <f>+'Հ7 Ձև1-ծրագրի արժույթով'!AM14*USD</f>
        <v>445.00000000000006</v>
      </c>
      <c r="AN16" s="117">
        <f t="shared" si="15"/>
        <v>445.00000000000006</v>
      </c>
      <c r="AO16" s="344">
        <f>+'Հ7 Ձև1-ծրագրի արժույթով'!AO14*USD</f>
        <v>0</v>
      </c>
      <c r="AP16" s="344">
        <f>+'Հ7 Ձև1-ծրագրի արժույթով'!AP14*USD</f>
        <v>445.00000000000006</v>
      </c>
      <c r="AQ16" s="117">
        <f t="shared" si="16"/>
        <v>445.00000000000006</v>
      </c>
      <c r="AR16" s="344">
        <f>+'Հ7 Ձև1-ծրագրի արժույթով'!AR14*USD</f>
        <v>0</v>
      </c>
      <c r="AS16" s="344">
        <f>+'Հ7 Ձև1-ծրագրի արժույթով'!AS14*USD</f>
        <v>445.00000000000006</v>
      </c>
      <c r="AT16" s="117">
        <f t="shared" si="17"/>
        <v>1780.0000000000002</v>
      </c>
      <c r="AU16" s="106">
        <f t="shared" si="18"/>
        <v>0</v>
      </c>
      <c r="AV16" s="106">
        <f t="shared" si="18"/>
        <v>1780.0000000000002</v>
      </c>
      <c r="AW16" s="61"/>
      <c r="AX16" s="133"/>
      <c r="AY16" s="56"/>
      <c r="BA16" s="316"/>
      <c r="BB16" s="316"/>
      <c r="BC16" s="316"/>
      <c r="BH16" s="349"/>
      <c r="BI16" s="350"/>
      <c r="BJ16" s="350"/>
      <c r="BK16" s="350"/>
      <c r="BL16" s="351"/>
    </row>
    <row r="17" spans="2:64" ht="25.5" x14ac:dyDescent="0.25">
      <c r="B17" s="706"/>
      <c r="C17" s="696"/>
      <c r="D17" s="708"/>
      <c r="E17" s="710"/>
      <c r="F17" s="76" t="s">
        <v>177</v>
      </c>
      <c r="G17" s="86">
        <f t="shared" si="2"/>
        <v>0</v>
      </c>
      <c r="H17" s="79">
        <f t="shared" si="3"/>
        <v>0</v>
      </c>
      <c r="I17" s="79">
        <f t="shared" si="4"/>
        <v>0</v>
      </c>
      <c r="J17" s="86">
        <f t="shared" si="5"/>
        <v>0</v>
      </c>
      <c r="K17" s="79">
        <v>0</v>
      </c>
      <c r="L17" s="79">
        <v>0</v>
      </c>
      <c r="M17" s="86">
        <f t="shared" si="6"/>
        <v>0</v>
      </c>
      <c r="N17" s="79">
        <v>0</v>
      </c>
      <c r="O17" s="79">
        <v>0</v>
      </c>
      <c r="P17" s="86">
        <f t="shared" si="7"/>
        <v>0</v>
      </c>
      <c r="Q17" s="344">
        <f>+'Հ7 Ձև1-ծրագրի արժույթով'!Q15*395.19</f>
        <v>0</v>
      </c>
      <c r="R17" s="344">
        <f>+'Հ7 Ձև1-ծրագրի արժույթով'!R15*395.19</f>
        <v>0</v>
      </c>
      <c r="S17" s="86">
        <f t="shared" si="8"/>
        <v>0</v>
      </c>
      <c r="T17" s="344">
        <f t="shared" si="9"/>
        <v>0</v>
      </c>
      <c r="U17" s="344">
        <f t="shared" si="9"/>
        <v>0</v>
      </c>
      <c r="V17" s="86">
        <f t="shared" si="10"/>
        <v>0</v>
      </c>
      <c r="W17" s="344">
        <f>+'Հ7 Ձև1-ծրագրի արժույթով'!W15*USD</f>
        <v>0</v>
      </c>
      <c r="X17" s="344">
        <f>+'Հ7 Ձև1-ծրագրի արժույթով'!X15*USD</f>
        <v>0</v>
      </c>
      <c r="Y17" s="86">
        <f t="shared" si="11"/>
        <v>0</v>
      </c>
      <c r="Z17" s="344"/>
      <c r="AA17" s="344"/>
      <c r="AB17" s="86">
        <f t="shared" si="12"/>
        <v>0</v>
      </c>
      <c r="AC17" s="344">
        <f>+'Հ7 Ձև1-ծրագրի արժույթով'!AC15*USD</f>
        <v>0</v>
      </c>
      <c r="AD17" s="344">
        <f>+'Հ7 Ձև1-ծրագրի արժույթով'!AD15*USD</f>
        <v>0</v>
      </c>
      <c r="AE17" s="747"/>
      <c r="AF17" s="741"/>
      <c r="AG17" s="744"/>
      <c r="AH17" s="116">
        <f t="shared" si="13"/>
        <v>0</v>
      </c>
      <c r="AI17" s="344">
        <f>+'Հ7 Ձև1-ծրագրի արժույթով'!AI15*USD</f>
        <v>0</v>
      </c>
      <c r="AJ17" s="344">
        <f>+'Հ7 Ձև1-ծրագրի արժույթով'!AJ15*USD</f>
        <v>0</v>
      </c>
      <c r="AK17" s="117">
        <f t="shared" si="14"/>
        <v>0</v>
      </c>
      <c r="AL17" s="344">
        <f>+'Հ7 Ձև1-ծրագրի արժույթով'!AL15*USD</f>
        <v>0</v>
      </c>
      <c r="AM17" s="344">
        <f>+'Հ7 Ձև1-ծրագրի արժույթով'!AM15*USD</f>
        <v>0</v>
      </c>
      <c r="AN17" s="117">
        <f t="shared" si="15"/>
        <v>0</v>
      </c>
      <c r="AO17" s="344">
        <f>+'Հ7 Ձև1-ծրագրի արժույթով'!AO15*USD</f>
        <v>0</v>
      </c>
      <c r="AP17" s="344">
        <f>+'Հ7 Ձև1-ծրագրի արժույթով'!AP15*USD</f>
        <v>0</v>
      </c>
      <c r="AQ17" s="117">
        <f t="shared" si="16"/>
        <v>0</v>
      </c>
      <c r="AR17" s="344">
        <f>+'Հ7 Ձև1-ծրագրի արժույթով'!AR15*USD</f>
        <v>0</v>
      </c>
      <c r="AS17" s="344">
        <f>+'Հ7 Ձև1-ծրագրի արժույթով'!AS15*USD</f>
        <v>0</v>
      </c>
      <c r="AT17" s="117">
        <f t="shared" si="17"/>
        <v>0</v>
      </c>
      <c r="AU17" s="106">
        <f t="shared" si="18"/>
        <v>0</v>
      </c>
      <c r="AV17" s="106">
        <f t="shared" si="18"/>
        <v>0</v>
      </c>
      <c r="AW17" s="61"/>
      <c r="AX17" s="133"/>
      <c r="AY17" s="56"/>
      <c r="BA17" s="316"/>
      <c r="BB17" s="316"/>
      <c r="BC17" s="316"/>
      <c r="BH17" s="349"/>
      <c r="BI17" s="350"/>
      <c r="BJ17" s="350"/>
      <c r="BK17" s="350"/>
      <c r="BL17" s="350"/>
    </row>
    <row r="18" spans="2:64" x14ac:dyDescent="0.25">
      <c r="B18" s="706"/>
      <c r="C18" s="696"/>
      <c r="D18" s="708"/>
      <c r="E18" s="710"/>
      <c r="F18" s="76" t="s">
        <v>178</v>
      </c>
      <c r="G18" s="86">
        <f t="shared" si="2"/>
        <v>0</v>
      </c>
      <c r="H18" s="79">
        <f t="shared" si="3"/>
        <v>0</v>
      </c>
      <c r="I18" s="79">
        <f t="shared" si="4"/>
        <v>0</v>
      </c>
      <c r="J18" s="86">
        <f t="shared" si="5"/>
        <v>0</v>
      </c>
      <c r="K18" s="79">
        <v>0</v>
      </c>
      <c r="L18" s="79">
        <v>0</v>
      </c>
      <c r="M18" s="86">
        <f t="shared" si="6"/>
        <v>0</v>
      </c>
      <c r="N18" s="79">
        <v>0</v>
      </c>
      <c r="O18" s="79">
        <v>0</v>
      </c>
      <c r="P18" s="86">
        <f t="shared" si="7"/>
        <v>0</v>
      </c>
      <c r="Q18" s="344">
        <f>+'Հ7 Ձև1-ծրագրի արժույթով'!Q16*395.19</f>
        <v>0</v>
      </c>
      <c r="R18" s="344">
        <f>+'Հ7 Ձև1-ծրագրի արժույթով'!R16*395.19</f>
        <v>0</v>
      </c>
      <c r="S18" s="86">
        <f t="shared" si="8"/>
        <v>0</v>
      </c>
      <c r="T18" s="344">
        <f t="shared" si="9"/>
        <v>0</v>
      </c>
      <c r="U18" s="344">
        <f t="shared" si="9"/>
        <v>0</v>
      </c>
      <c r="V18" s="86">
        <f t="shared" si="10"/>
        <v>0</v>
      </c>
      <c r="W18" s="344">
        <f>+'Հ7 Ձև1-ծրագրի արժույթով'!W16*USD</f>
        <v>0</v>
      </c>
      <c r="X18" s="344">
        <f>+'Հ7 Ձև1-ծրագրի արժույթով'!X16*USD</f>
        <v>0</v>
      </c>
      <c r="Y18" s="86">
        <f t="shared" si="11"/>
        <v>0</v>
      </c>
      <c r="Z18" s="344"/>
      <c r="AA18" s="344"/>
      <c r="AB18" s="86">
        <f t="shared" si="12"/>
        <v>0</v>
      </c>
      <c r="AC18" s="344">
        <f>+'Հ7 Ձև1-ծրագրի արժույթով'!AC16*USD</f>
        <v>0</v>
      </c>
      <c r="AD18" s="344">
        <f>+'Հ7 Ձև1-ծրագրի արժույթով'!AD16*USD</f>
        <v>0</v>
      </c>
      <c r="AE18" s="747"/>
      <c r="AF18" s="741"/>
      <c r="AG18" s="744"/>
      <c r="AH18" s="116">
        <f t="shared" si="13"/>
        <v>0</v>
      </c>
      <c r="AI18" s="344">
        <f>+'Հ7 Ձև1-ծրագրի արժույթով'!AI16*USD</f>
        <v>0</v>
      </c>
      <c r="AJ18" s="344">
        <f>+'Հ7 Ձև1-ծրագրի արժույթով'!AJ16*USD</f>
        <v>0</v>
      </c>
      <c r="AK18" s="117">
        <f t="shared" si="14"/>
        <v>0</v>
      </c>
      <c r="AL18" s="344">
        <f>+'Հ7 Ձև1-ծրագրի արժույթով'!AL16*USD</f>
        <v>0</v>
      </c>
      <c r="AM18" s="344">
        <f>+'Հ7 Ձև1-ծրագրի արժույթով'!AM16*USD</f>
        <v>0</v>
      </c>
      <c r="AN18" s="117">
        <f t="shared" si="15"/>
        <v>0</v>
      </c>
      <c r="AO18" s="344">
        <f>+'Հ7 Ձև1-ծրագրի արժույթով'!AO16*USD</f>
        <v>0</v>
      </c>
      <c r="AP18" s="344">
        <f>+'Հ7 Ձև1-ծրագրի արժույթով'!AP16*USD</f>
        <v>0</v>
      </c>
      <c r="AQ18" s="117">
        <f t="shared" si="16"/>
        <v>0</v>
      </c>
      <c r="AR18" s="344">
        <f>+'Հ7 Ձև1-ծրագրի արժույթով'!AR16*USD</f>
        <v>0</v>
      </c>
      <c r="AS18" s="344">
        <f>+'Հ7 Ձև1-ծրագրի արժույթով'!AS16*USD</f>
        <v>0</v>
      </c>
      <c r="AT18" s="117">
        <f t="shared" si="17"/>
        <v>0</v>
      </c>
      <c r="AU18" s="106">
        <f t="shared" si="18"/>
        <v>0</v>
      </c>
      <c r="AV18" s="106">
        <f t="shared" si="18"/>
        <v>0</v>
      </c>
      <c r="AW18" s="61"/>
      <c r="AX18" s="133"/>
      <c r="AY18" s="56"/>
      <c r="BA18" s="316"/>
      <c r="BB18" s="316"/>
      <c r="BC18" s="316"/>
      <c r="BH18" s="349"/>
      <c r="BI18" s="350"/>
      <c r="BJ18" s="350"/>
      <c r="BK18" s="350"/>
      <c r="BL18" s="350"/>
    </row>
    <row r="19" spans="2:64" ht="25.5" x14ac:dyDescent="0.25">
      <c r="B19" s="706"/>
      <c r="C19" s="696"/>
      <c r="D19" s="708"/>
      <c r="E19" s="710"/>
      <c r="F19" s="76" t="s">
        <v>179</v>
      </c>
      <c r="G19" s="86">
        <f t="shared" si="2"/>
        <v>1600</v>
      </c>
      <c r="H19" s="79">
        <f t="shared" si="3"/>
        <v>0</v>
      </c>
      <c r="I19" s="79">
        <f t="shared" si="4"/>
        <v>1600</v>
      </c>
      <c r="J19" s="86">
        <f t="shared" si="5"/>
        <v>400</v>
      </c>
      <c r="K19" s="79">
        <v>0</v>
      </c>
      <c r="L19" s="79">
        <v>400</v>
      </c>
      <c r="M19" s="86">
        <f t="shared" si="6"/>
        <v>0</v>
      </c>
      <c r="N19" s="79"/>
      <c r="O19" s="79">
        <v>0</v>
      </c>
      <c r="P19" s="86">
        <f t="shared" si="7"/>
        <v>600</v>
      </c>
      <c r="Q19" s="344">
        <v>0</v>
      </c>
      <c r="R19" s="344">
        <v>600</v>
      </c>
      <c r="S19" s="86">
        <f t="shared" si="8"/>
        <v>600</v>
      </c>
      <c r="T19" s="344">
        <f t="shared" si="9"/>
        <v>0</v>
      </c>
      <c r="U19" s="344">
        <f t="shared" si="9"/>
        <v>600</v>
      </c>
      <c r="V19" s="86">
        <f t="shared" si="10"/>
        <v>600</v>
      </c>
      <c r="W19" s="344">
        <f>+'Հ7 Ձև1-ծրագրի արժույթով'!W17*USD</f>
        <v>0</v>
      </c>
      <c r="X19" s="344">
        <f>+'Հ7 Ձև1-ծրագրի արժույթով'!X17*USD</f>
        <v>600</v>
      </c>
      <c r="Y19" s="86">
        <f t="shared" si="11"/>
        <v>0</v>
      </c>
      <c r="Z19" s="344"/>
      <c r="AA19" s="344"/>
      <c r="AB19" s="86">
        <f t="shared" si="12"/>
        <v>0</v>
      </c>
      <c r="AC19" s="344">
        <f>+'Հ7 Ձև1-ծրագրի արժույթով'!AC17*USD</f>
        <v>0</v>
      </c>
      <c r="AD19" s="344">
        <f>+'Հ7 Ձև1-ծրագրի արժույթով'!AD17*USD</f>
        <v>0</v>
      </c>
      <c r="AE19" s="747"/>
      <c r="AF19" s="741"/>
      <c r="AG19" s="744"/>
      <c r="AH19" s="116">
        <f t="shared" si="13"/>
        <v>150</v>
      </c>
      <c r="AI19" s="344">
        <f>+'Հ7 Ձև1-ծրագրի արժույթով'!AI17*USD</f>
        <v>0</v>
      </c>
      <c r="AJ19" s="344">
        <f>+'Հ7 Ձև1-ծրագրի արժույթով'!AJ17*USD</f>
        <v>150</v>
      </c>
      <c r="AK19" s="117">
        <f t="shared" si="14"/>
        <v>150</v>
      </c>
      <c r="AL19" s="344">
        <f>+'Հ7 Ձև1-ծրագրի արժույթով'!AL17*USD</f>
        <v>0</v>
      </c>
      <c r="AM19" s="344">
        <f>+'Հ7 Ձև1-ծրագրի արժույթով'!AM17*USD</f>
        <v>150</v>
      </c>
      <c r="AN19" s="117">
        <f t="shared" si="15"/>
        <v>150</v>
      </c>
      <c r="AO19" s="344">
        <f>+'Հ7 Ձև1-ծրագրի արժույթով'!AO17*USD</f>
        <v>0</v>
      </c>
      <c r="AP19" s="344">
        <f>+'Հ7 Ձև1-ծրագրի արժույթով'!AP17*USD</f>
        <v>150</v>
      </c>
      <c r="AQ19" s="117">
        <f t="shared" si="16"/>
        <v>150</v>
      </c>
      <c r="AR19" s="344">
        <f>+'Հ7 Ձև1-ծրագրի արժույթով'!AR17*USD</f>
        <v>0</v>
      </c>
      <c r="AS19" s="344">
        <f>+'Հ7 Ձև1-ծրագրի արժույթով'!AS17*USD</f>
        <v>150</v>
      </c>
      <c r="AT19" s="117">
        <f t="shared" si="17"/>
        <v>600</v>
      </c>
      <c r="AU19" s="106">
        <f t="shared" si="18"/>
        <v>0</v>
      </c>
      <c r="AV19" s="106">
        <f t="shared" si="18"/>
        <v>600</v>
      </c>
      <c r="AW19" s="61"/>
      <c r="AX19" s="133"/>
      <c r="AY19" s="56"/>
      <c r="BA19" s="316"/>
      <c r="BB19" s="316"/>
      <c r="BC19" s="316"/>
      <c r="BH19" s="349"/>
      <c r="BI19" s="317"/>
      <c r="BJ19" s="350"/>
      <c r="BL19" s="350"/>
    </row>
    <row r="20" spans="2:64" x14ac:dyDescent="0.25">
      <c r="B20" s="706"/>
      <c r="C20" s="696"/>
      <c r="D20" s="708"/>
      <c r="E20" s="710"/>
      <c r="F20" s="76" t="s">
        <v>180</v>
      </c>
      <c r="G20" s="86">
        <f t="shared" si="2"/>
        <v>1134</v>
      </c>
      <c r="H20" s="79">
        <f t="shared" si="3"/>
        <v>0</v>
      </c>
      <c r="I20" s="79">
        <f t="shared" si="4"/>
        <v>1134</v>
      </c>
      <c r="J20" s="86">
        <f t="shared" si="5"/>
        <v>342</v>
      </c>
      <c r="K20" s="79">
        <v>0</v>
      </c>
      <c r="L20" s="79">
        <v>342</v>
      </c>
      <c r="M20" s="86">
        <f t="shared" si="6"/>
        <v>0</v>
      </c>
      <c r="N20" s="79"/>
      <c r="O20" s="79">
        <v>0</v>
      </c>
      <c r="P20" s="86">
        <f t="shared" si="7"/>
        <v>396</v>
      </c>
      <c r="Q20" s="344">
        <v>0</v>
      </c>
      <c r="R20" s="344">
        <v>396</v>
      </c>
      <c r="S20" s="86">
        <f t="shared" si="8"/>
        <v>396</v>
      </c>
      <c r="T20" s="344">
        <f t="shared" si="9"/>
        <v>0</v>
      </c>
      <c r="U20" s="344">
        <f t="shared" si="9"/>
        <v>396</v>
      </c>
      <c r="V20" s="86">
        <f t="shared" si="10"/>
        <v>396</v>
      </c>
      <c r="W20" s="344">
        <f>+'Հ7 Ձև1-ծրագրի արժույթով'!W18*USD</f>
        <v>0</v>
      </c>
      <c r="X20" s="344">
        <f>+'Հ7 Ձև1-ծրագրի արժույթով'!X18*USD</f>
        <v>396</v>
      </c>
      <c r="Y20" s="86">
        <f t="shared" si="11"/>
        <v>0</v>
      </c>
      <c r="Z20" s="344"/>
      <c r="AA20" s="344"/>
      <c r="AB20" s="86">
        <f t="shared" si="12"/>
        <v>0</v>
      </c>
      <c r="AC20" s="344">
        <f>+'Հ7 Ձև1-ծրագրի արժույթով'!AC18*USD</f>
        <v>0</v>
      </c>
      <c r="AD20" s="344">
        <f>+'Հ7 Ձև1-ծրագրի արժույթով'!AD18*USD</f>
        <v>0</v>
      </c>
      <c r="AE20" s="747"/>
      <c r="AF20" s="741"/>
      <c r="AG20" s="744"/>
      <c r="AH20" s="116">
        <f t="shared" si="13"/>
        <v>99</v>
      </c>
      <c r="AI20" s="344">
        <f>+'Հ7 Ձև1-ծրագրի արժույթով'!AI18*USD</f>
        <v>0</v>
      </c>
      <c r="AJ20" s="344">
        <f>+'Հ7 Ձև1-ծրագրի արժույթով'!AJ18*USD</f>
        <v>99</v>
      </c>
      <c r="AK20" s="117">
        <f t="shared" si="14"/>
        <v>99</v>
      </c>
      <c r="AL20" s="344">
        <f>+'Հ7 Ձև1-ծրագրի արժույթով'!AL18*USD</f>
        <v>0</v>
      </c>
      <c r="AM20" s="344">
        <f>+'Հ7 Ձև1-ծրագրի արժույթով'!AM18*USD</f>
        <v>99</v>
      </c>
      <c r="AN20" s="117">
        <f t="shared" si="15"/>
        <v>99</v>
      </c>
      <c r="AO20" s="344">
        <f>+'Հ7 Ձև1-ծրագրի արժույթով'!AO18*USD</f>
        <v>0</v>
      </c>
      <c r="AP20" s="344">
        <f>+'Հ7 Ձև1-ծրագրի արժույթով'!AP18*USD</f>
        <v>99</v>
      </c>
      <c r="AQ20" s="117">
        <f t="shared" si="16"/>
        <v>99</v>
      </c>
      <c r="AR20" s="344">
        <f>+'Հ7 Ձև1-ծրագրի արժույթով'!AR18*USD</f>
        <v>0</v>
      </c>
      <c r="AS20" s="344">
        <f>+'Հ7 Ձև1-ծրագրի արժույթով'!AS18*USD</f>
        <v>99</v>
      </c>
      <c r="AT20" s="117">
        <f t="shared" si="17"/>
        <v>396</v>
      </c>
      <c r="AU20" s="106">
        <f t="shared" si="18"/>
        <v>0</v>
      </c>
      <c r="AV20" s="106">
        <f t="shared" si="18"/>
        <v>396</v>
      </c>
      <c r="AW20" s="61"/>
      <c r="AX20" s="133"/>
      <c r="AY20" s="56"/>
      <c r="BA20" s="316"/>
      <c r="BB20" s="316"/>
      <c r="BC20" s="316"/>
      <c r="BH20" s="349"/>
      <c r="BI20" s="350"/>
      <c r="BJ20" s="350"/>
      <c r="BK20" s="350"/>
      <c r="BL20" s="350"/>
    </row>
    <row r="21" spans="2:64" x14ac:dyDescent="0.25">
      <c r="B21" s="706"/>
      <c r="C21" s="696"/>
      <c r="D21" s="708"/>
      <c r="E21" s="710"/>
      <c r="F21" s="76" t="s">
        <v>181</v>
      </c>
      <c r="G21" s="86">
        <f t="shared" si="2"/>
        <v>7217.1130000000003</v>
      </c>
      <c r="H21" s="79">
        <f t="shared" si="3"/>
        <v>0</v>
      </c>
      <c r="I21" s="79">
        <f t="shared" si="4"/>
        <v>7217.1130000000003</v>
      </c>
      <c r="J21" s="86">
        <f t="shared" si="5"/>
        <v>5817.1130000000003</v>
      </c>
      <c r="K21" s="79">
        <v>0</v>
      </c>
      <c r="L21" s="79">
        <v>5817.1130000000003</v>
      </c>
      <c r="M21" s="86">
        <f t="shared" si="6"/>
        <v>0</v>
      </c>
      <c r="N21" s="79">
        <v>0</v>
      </c>
      <c r="O21" s="79">
        <v>0</v>
      </c>
      <c r="P21" s="86">
        <f t="shared" si="7"/>
        <v>700</v>
      </c>
      <c r="Q21" s="344">
        <v>0</v>
      </c>
      <c r="R21" s="344">
        <v>700</v>
      </c>
      <c r="S21" s="86">
        <f t="shared" si="8"/>
        <v>700</v>
      </c>
      <c r="T21" s="344">
        <f t="shared" si="9"/>
        <v>0</v>
      </c>
      <c r="U21" s="344">
        <f t="shared" si="9"/>
        <v>700</v>
      </c>
      <c r="V21" s="86">
        <f t="shared" si="10"/>
        <v>700</v>
      </c>
      <c r="W21" s="344">
        <f>+'Հ7 Ձև1-ծրագրի արժույթով'!W19*USD</f>
        <v>0</v>
      </c>
      <c r="X21" s="344">
        <f>+'Հ7 Ձև1-ծրագրի արժույթով'!X19*USD</f>
        <v>700</v>
      </c>
      <c r="Y21" s="86">
        <f t="shared" si="11"/>
        <v>0</v>
      </c>
      <c r="Z21" s="344"/>
      <c r="AA21" s="344"/>
      <c r="AB21" s="86">
        <f t="shared" si="12"/>
        <v>0</v>
      </c>
      <c r="AC21" s="344">
        <f>+'Հ7 Ձև1-ծրագրի արժույթով'!AC19*USD</f>
        <v>0</v>
      </c>
      <c r="AD21" s="344">
        <f>+'Հ7 Ձև1-ծրագրի արժույթով'!AD19*USD</f>
        <v>0</v>
      </c>
      <c r="AE21" s="747"/>
      <c r="AF21" s="741"/>
      <c r="AG21" s="744"/>
      <c r="AH21" s="116">
        <f t="shared" si="13"/>
        <v>175</v>
      </c>
      <c r="AI21" s="344">
        <f>+'Հ7 Ձև1-ծրագրի արժույթով'!AI19*USD</f>
        <v>0</v>
      </c>
      <c r="AJ21" s="344">
        <f>+'Հ7 Ձև1-ծրագրի արժույթով'!AJ19*USD</f>
        <v>175</v>
      </c>
      <c r="AK21" s="117">
        <f t="shared" si="14"/>
        <v>175</v>
      </c>
      <c r="AL21" s="344">
        <f>+'Հ7 Ձև1-ծրագրի արժույթով'!AL19*USD</f>
        <v>0</v>
      </c>
      <c r="AM21" s="344">
        <f>+'Հ7 Ձև1-ծրագրի արժույթով'!AM19*USD</f>
        <v>175</v>
      </c>
      <c r="AN21" s="117">
        <f t="shared" si="15"/>
        <v>175</v>
      </c>
      <c r="AO21" s="344">
        <f>+'Հ7 Ձև1-ծրագրի արժույթով'!AO19*USD</f>
        <v>0</v>
      </c>
      <c r="AP21" s="344">
        <f>+'Հ7 Ձև1-ծրագրի արժույթով'!AP19*USD</f>
        <v>175</v>
      </c>
      <c r="AQ21" s="117">
        <f t="shared" si="16"/>
        <v>175</v>
      </c>
      <c r="AR21" s="344">
        <f>+'Հ7 Ձև1-ծրագրի արժույթով'!AR19*USD</f>
        <v>0</v>
      </c>
      <c r="AS21" s="344">
        <f>+'Հ7 Ձև1-ծրագրի արժույթով'!AS19*USD</f>
        <v>175</v>
      </c>
      <c r="AT21" s="117">
        <f t="shared" si="17"/>
        <v>700</v>
      </c>
      <c r="AU21" s="106">
        <f t="shared" si="18"/>
        <v>0</v>
      </c>
      <c r="AV21" s="106">
        <f t="shared" si="18"/>
        <v>700</v>
      </c>
      <c r="AW21" s="61"/>
      <c r="AX21" s="133"/>
      <c r="AY21" s="56"/>
      <c r="BA21" s="316"/>
      <c r="BB21" s="316"/>
      <c r="BC21" s="316"/>
      <c r="BH21" s="349"/>
      <c r="BI21" s="317"/>
      <c r="BJ21" s="350"/>
      <c r="BL21" s="350"/>
    </row>
    <row r="22" spans="2:64" x14ac:dyDescent="0.25">
      <c r="B22" s="706"/>
      <c r="C22" s="696"/>
      <c r="D22" s="708"/>
      <c r="E22" s="710"/>
      <c r="F22" s="76" t="s">
        <v>182</v>
      </c>
      <c r="G22" s="86">
        <f t="shared" si="2"/>
        <v>4171.3909999999996</v>
      </c>
      <c r="H22" s="79">
        <f t="shared" si="3"/>
        <v>0</v>
      </c>
      <c r="I22" s="79">
        <f t="shared" si="4"/>
        <v>4171.3909999999996</v>
      </c>
      <c r="J22" s="86">
        <f t="shared" si="5"/>
        <v>620.39099999999996</v>
      </c>
      <c r="K22" s="79">
        <v>0</v>
      </c>
      <c r="L22" s="79">
        <v>620.39099999999996</v>
      </c>
      <c r="M22" s="86">
        <f t="shared" si="6"/>
        <v>851</v>
      </c>
      <c r="N22" s="79"/>
      <c r="O22" s="79">
        <v>851</v>
      </c>
      <c r="P22" s="86">
        <f t="shared" si="7"/>
        <v>1300</v>
      </c>
      <c r="Q22" s="344">
        <f>+'Հ7 Ձև1-ծրագրի արժույթով'!Q20*395.19</f>
        <v>0</v>
      </c>
      <c r="R22" s="344">
        <v>1300</v>
      </c>
      <c r="S22" s="86">
        <f t="shared" si="8"/>
        <v>1399.9999999999995</v>
      </c>
      <c r="T22" s="344">
        <f t="shared" si="9"/>
        <v>0</v>
      </c>
      <c r="U22" s="344">
        <f t="shared" si="9"/>
        <v>1399.9999999999995</v>
      </c>
      <c r="V22" s="86">
        <f t="shared" si="10"/>
        <v>1400</v>
      </c>
      <c r="W22" s="344">
        <f>+'Հ7 Ձև1-ծրագրի արժույթով'!W20*USD</f>
        <v>0</v>
      </c>
      <c r="X22" s="344">
        <f>+'Հ7 Ձև1-ծրագրի արժույթով'!X20*USD</f>
        <v>1400</v>
      </c>
      <c r="Y22" s="86">
        <f t="shared" si="11"/>
        <v>0</v>
      </c>
      <c r="Z22" s="344"/>
      <c r="AA22" s="344"/>
      <c r="AB22" s="86">
        <f t="shared" si="12"/>
        <v>0</v>
      </c>
      <c r="AC22" s="344">
        <f>+'Հ7 Ձև1-ծրագրի արժույթով'!AC20*USD</f>
        <v>0</v>
      </c>
      <c r="AD22" s="344">
        <f>+'Հ7 Ձև1-ծրագրի արժույթով'!AD20*USD</f>
        <v>0</v>
      </c>
      <c r="AE22" s="747"/>
      <c r="AF22" s="741"/>
      <c r="AG22" s="744"/>
      <c r="AH22" s="116">
        <f t="shared" si="13"/>
        <v>350</v>
      </c>
      <c r="AI22" s="344">
        <f>+'Հ7 Ձև1-ծրագրի արժույթով'!AI20*USD</f>
        <v>0</v>
      </c>
      <c r="AJ22" s="344">
        <f>+'Հ7 Ձև1-ծրագրի արժույթով'!AJ20*USD</f>
        <v>350</v>
      </c>
      <c r="AK22" s="117">
        <f t="shared" si="14"/>
        <v>350</v>
      </c>
      <c r="AL22" s="344">
        <f>+'Հ7 Ձև1-ծրագրի արժույթով'!AL20*USD</f>
        <v>0</v>
      </c>
      <c r="AM22" s="344">
        <f>+'Հ7 Ձև1-ծրագրի արժույթով'!AM20*USD</f>
        <v>350</v>
      </c>
      <c r="AN22" s="117">
        <f t="shared" si="15"/>
        <v>350</v>
      </c>
      <c r="AO22" s="344">
        <f>+'Հ7 Ձև1-ծրագրի արժույթով'!AO20*USD</f>
        <v>0</v>
      </c>
      <c r="AP22" s="344">
        <f>+'Հ7 Ձև1-ծրագրի արժույթով'!AP20*USD</f>
        <v>350</v>
      </c>
      <c r="AQ22" s="117">
        <f t="shared" si="16"/>
        <v>350</v>
      </c>
      <c r="AR22" s="344">
        <f>+'Հ7 Ձև1-ծրագրի արժույթով'!AR20*USD</f>
        <v>0</v>
      </c>
      <c r="AS22" s="344">
        <f>+'Հ7 Ձև1-ծրագրի արժույթով'!AS20*USD</f>
        <v>350</v>
      </c>
      <c r="AT22" s="117">
        <f t="shared" si="17"/>
        <v>1400</v>
      </c>
      <c r="AU22" s="106">
        <f t="shared" si="18"/>
        <v>0</v>
      </c>
      <c r="AV22" s="106">
        <f t="shared" si="18"/>
        <v>1400</v>
      </c>
      <c r="AW22" s="61"/>
      <c r="AX22" s="133"/>
      <c r="AY22" s="56"/>
      <c r="BA22" s="316"/>
      <c r="BB22" s="316"/>
      <c r="BC22" s="316"/>
      <c r="BH22" s="349"/>
      <c r="BI22" s="350"/>
      <c r="BJ22" s="350"/>
      <c r="BK22" s="350"/>
      <c r="BL22" s="350"/>
    </row>
    <row r="23" spans="2:64" x14ac:dyDescent="0.25">
      <c r="B23" s="706"/>
      <c r="C23" s="696"/>
      <c r="D23" s="708"/>
      <c r="E23" s="710"/>
      <c r="F23" s="76" t="s">
        <v>183</v>
      </c>
      <c r="G23" s="86">
        <f t="shared" si="2"/>
        <v>0</v>
      </c>
      <c r="H23" s="79">
        <f t="shared" si="3"/>
        <v>0</v>
      </c>
      <c r="I23" s="79">
        <f t="shared" si="4"/>
        <v>0</v>
      </c>
      <c r="J23" s="86">
        <f t="shared" si="5"/>
        <v>0</v>
      </c>
      <c r="K23" s="79">
        <v>0</v>
      </c>
      <c r="L23" s="79">
        <v>0</v>
      </c>
      <c r="M23" s="86">
        <f t="shared" si="6"/>
        <v>0</v>
      </c>
      <c r="N23" s="79">
        <v>0</v>
      </c>
      <c r="O23" s="79">
        <v>0</v>
      </c>
      <c r="P23" s="86">
        <f t="shared" si="7"/>
        <v>0</v>
      </c>
      <c r="Q23" s="344">
        <f>+'Հ7 Ձև1-ծրագրի արժույթով'!Q21*395.19</f>
        <v>0</v>
      </c>
      <c r="R23" s="344">
        <f>+'Հ7 Ձև1-ծրագրի արժույթով'!R21*395.19</f>
        <v>0</v>
      </c>
      <c r="S23" s="86">
        <f t="shared" si="8"/>
        <v>0</v>
      </c>
      <c r="T23" s="344">
        <f t="shared" si="9"/>
        <v>0</v>
      </c>
      <c r="U23" s="344">
        <f t="shared" si="9"/>
        <v>0</v>
      </c>
      <c r="V23" s="86">
        <f t="shared" si="10"/>
        <v>0</v>
      </c>
      <c r="W23" s="344">
        <f>+'Հ7 Ձև1-ծրագրի արժույթով'!W21*USD</f>
        <v>0</v>
      </c>
      <c r="X23" s="344">
        <f>+'Հ7 Ձև1-ծրագրի արժույթով'!X21*USD</f>
        <v>0</v>
      </c>
      <c r="Y23" s="86">
        <f t="shared" si="11"/>
        <v>0</v>
      </c>
      <c r="Z23" s="344"/>
      <c r="AA23" s="344"/>
      <c r="AB23" s="86">
        <f t="shared" si="12"/>
        <v>0</v>
      </c>
      <c r="AC23" s="344">
        <f>+'Հ7 Ձև1-ծրագրի արժույթով'!AC21*USD</f>
        <v>0</v>
      </c>
      <c r="AD23" s="344">
        <f>+'Հ7 Ձև1-ծրագրի արժույթով'!AD21*USD</f>
        <v>0</v>
      </c>
      <c r="AE23" s="747"/>
      <c r="AF23" s="741"/>
      <c r="AG23" s="744"/>
      <c r="AH23" s="116">
        <f t="shared" si="13"/>
        <v>0</v>
      </c>
      <c r="AI23" s="344">
        <f>+'Հ7 Ձև1-ծրագրի արժույթով'!AI21*USD</f>
        <v>0</v>
      </c>
      <c r="AJ23" s="344">
        <f>+'Հ7 Ձև1-ծրագրի արժույթով'!AJ21*USD</f>
        <v>0</v>
      </c>
      <c r="AK23" s="117">
        <f t="shared" si="14"/>
        <v>0</v>
      </c>
      <c r="AL23" s="344">
        <f>+'Հ7 Ձև1-ծրագրի արժույթով'!AL21*USD</f>
        <v>0</v>
      </c>
      <c r="AM23" s="344">
        <f>+'Հ7 Ձև1-ծրագրի արժույթով'!AM21*USD</f>
        <v>0</v>
      </c>
      <c r="AN23" s="117">
        <f t="shared" si="15"/>
        <v>0</v>
      </c>
      <c r="AO23" s="344">
        <f>+'Հ7 Ձև1-ծրագրի արժույթով'!AO21*USD</f>
        <v>0</v>
      </c>
      <c r="AP23" s="344">
        <f>+'Հ7 Ձև1-ծրագրի արժույթով'!AP21*USD</f>
        <v>0</v>
      </c>
      <c r="AQ23" s="117">
        <f t="shared" si="16"/>
        <v>0</v>
      </c>
      <c r="AR23" s="344">
        <f>+'Հ7 Ձև1-ծրագրի արժույթով'!AR21*USD</f>
        <v>0</v>
      </c>
      <c r="AS23" s="344">
        <f>+'Հ7 Ձև1-ծրագրի արժույթով'!AS21*USD</f>
        <v>0</v>
      </c>
      <c r="AT23" s="117">
        <f t="shared" si="17"/>
        <v>0</v>
      </c>
      <c r="AU23" s="106">
        <f t="shared" si="18"/>
        <v>0</v>
      </c>
      <c r="AV23" s="106">
        <f t="shared" si="18"/>
        <v>0</v>
      </c>
      <c r="AW23" s="61"/>
      <c r="AX23" s="133"/>
      <c r="AY23" s="56"/>
      <c r="BA23" s="316"/>
      <c r="BB23" s="316"/>
      <c r="BC23" s="316"/>
      <c r="BH23" s="349"/>
      <c r="BI23" s="350"/>
      <c r="BJ23" s="350"/>
      <c r="BK23" s="350"/>
      <c r="BL23" s="350"/>
    </row>
    <row r="24" spans="2:64" ht="25.5" x14ac:dyDescent="0.25">
      <c r="B24" s="706"/>
      <c r="C24" s="696"/>
      <c r="D24" s="708"/>
      <c r="E24" s="710"/>
      <c r="F24" s="76" t="s">
        <v>184</v>
      </c>
      <c r="G24" s="86">
        <f t="shared" si="2"/>
        <v>14336.904</v>
      </c>
      <c r="H24" s="79">
        <f t="shared" si="3"/>
        <v>0</v>
      </c>
      <c r="I24" s="79">
        <f t="shared" si="4"/>
        <v>14336.904</v>
      </c>
      <c r="J24" s="86">
        <f t="shared" si="5"/>
        <v>5404.3940000000002</v>
      </c>
      <c r="K24" s="79">
        <v>0</v>
      </c>
      <c r="L24" s="79">
        <v>5404.3940000000002</v>
      </c>
      <c r="M24" s="86">
        <f t="shared" si="6"/>
        <v>1733.51</v>
      </c>
      <c r="N24" s="79"/>
      <c r="O24" s="79">
        <v>1733.51</v>
      </c>
      <c r="P24" s="86">
        <f t="shared" si="7"/>
        <v>3600</v>
      </c>
      <c r="Q24" s="344">
        <f>+'Հ7 Ձև1-ծրագրի արժույթով'!Q22*395.19</f>
        <v>0</v>
      </c>
      <c r="R24" s="344">
        <v>3600</v>
      </c>
      <c r="S24" s="86">
        <f t="shared" si="8"/>
        <v>3599</v>
      </c>
      <c r="T24" s="344">
        <f t="shared" si="9"/>
        <v>0</v>
      </c>
      <c r="U24" s="344">
        <f t="shared" si="9"/>
        <v>3599</v>
      </c>
      <c r="V24" s="86">
        <f t="shared" si="10"/>
        <v>3599</v>
      </c>
      <c r="W24" s="344">
        <f>+'Հ7 Ձև1-ծրագրի արժույթով'!W22*USD</f>
        <v>0</v>
      </c>
      <c r="X24" s="344">
        <f>+'Հ7 Ձև1-ծրագրի արժույթով'!X22*USD</f>
        <v>3599</v>
      </c>
      <c r="Y24" s="86">
        <f t="shared" si="11"/>
        <v>0</v>
      </c>
      <c r="Z24" s="344"/>
      <c r="AA24" s="344"/>
      <c r="AB24" s="86">
        <f t="shared" si="12"/>
        <v>0</v>
      </c>
      <c r="AC24" s="344">
        <f>+'Հ7 Ձև1-ծրագրի արժույթով'!AC22*USD</f>
        <v>0</v>
      </c>
      <c r="AD24" s="344">
        <f>+'Հ7 Ձև1-ծրագրի արժույթով'!AD22*USD</f>
        <v>0</v>
      </c>
      <c r="AE24" s="747"/>
      <c r="AF24" s="741"/>
      <c r="AG24" s="744"/>
      <c r="AH24" s="116">
        <f t="shared" si="13"/>
        <v>899.75</v>
      </c>
      <c r="AI24" s="344">
        <f>+'Հ7 Ձև1-ծրագրի արժույթով'!AI22*USD</f>
        <v>0</v>
      </c>
      <c r="AJ24" s="344">
        <f>+'Հ7 Ձև1-ծրագրի արժույթով'!AJ22*USD</f>
        <v>899.75</v>
      </c>
      <c r="AK24" s="117">
        <f t="shared" si="14"/>
        <v>899.75</v>
      </c>
      <c r="AL24" s="344">
        <f>+'Հ7 Ձև1-ծրագրի արժույթով'!AL22*USD</f>
        <v>0</v>
      </c>
      <c r="AM24" s="344">
        <f>+'Հ7 Ձև1-ծրագրի արժույթով'!AM22*USD</f>
        <v>899.75</v>
      </c>
      <c r="AN24" s="117">
        <f t="shared" si="15"/>
        <v>899.75</v>
      </c>
      <c r="AO24" s="344">
        <f>+'Հ7 Ձև1-ծրագրի արժույթով'!AO22*USD</f>
        <v>0</v>
      </c>
      <c r="AP24" s="344">
        <f>+'Հ7 Ձև1-ծրագրի արժույթով'!AP22*USD</f>
        <v>899.75</v>
      </c>
      <c r="AQ24" s="117">
        <f t="shared" si="16"/>
        <v>899.75</v>
      </c>
      <c r="AR24" s="344">
        <f>+'Հ7 Ձև1-ծրագրի արժույթով'!AR22*USD</f>
        <v>0</v>
      </c>
      <c r="AS24" s="344">
        <f>+'Հ7 Ձև1-ծրագրի արժույթով'!AS22*USD</f>
        <v>899.75</v>
      </c>
      <c r="AT24" s="117">
        <f t="shared" si="17"/>
        <v>3599</v>
      </c>
      <c r="AU24" s="106">
        <f t="shared" si="18"/>
        <v>0</v>
      </c>
      <c r="AV24" s="106">
        <f t="shared" si="18"/>
        <v>3599</v>
      </c>
      <c r="AW24" s="61"/>
      <c r="AX24" s="133"/>
      <c r="AY24" s="56"/>
      <c r="BA24" s="316"/>
      <c r="BB24" s="316"/>
      <c r="BC24" s="316"/>
      <c r="BH24" s="349"/>
      <c r="BI24" s="350"/>
      <c r="BJ24" s="350"/>
      <c r="BK24" s="350"/>
      <c r="BL24" s="350"/>
    </row>
    <row r="25" spans="2:64" x14ac:dyDescent="0.25">
      <c r="B25" s="706"/>
      <c r="C25" s="696"/>
      <c r="D25" s="708"/>
      <c r="E25" s="710"/>
      <c r="F25" s="76" t="s">
        <v>185</v>
      </c>
      <c r="G25" s="86">
        <f t="shared" si="2"/>
        <v>3899.6239999999998</v>
      </c>
      <c r="H25" s="79">
        <f t="shared" si="3"/>
        <v>0</v>
      </c>
      <c r="I25" s="79">
        <f t="shared" si="4"/>
        <v>3899.6239999999998</v>
      </c>
      <c r="J25" s="86">
        <f t="shared" si="5"/>
        <v>1538.424</v>
      </c>
      <c r="K25" s="79">
        <v>0</v>
      </c>
      <c r="L25" s="79">
        <v>1538.424</v>
      </c>
      <c r="M25" s="86">
        <f t="shared" si="6"/>
        <v>161.19999999999999</v>
      </c>
      <c r="N25" s="79">
        <v>0</v>
      </c>
      <c r="O25" s="79">
        <v>161.19999999999999</v>
      </c>
      <c r="P25" s="86">
        <f t="shared" si="7"/>
        <v>1100</v>
      </c>
      <c r="Q25" s="344">
        <f>+'Հ7 Ձև1-ծրագրի արժույթով'!Q23*395.19</f>
        <v>0</v>
      </c>
      <c r="R25" s="344">
        <v>1100</v>
      </c>
      <c r="S25" s="86">
        <f t="shared" si="8"/>
        <v>1100</v>
      </c>
      <c r="T25" s="344">
        <f t="shared" si="9"/>
        <v>0</v>
      </c>
      <c r="U25" s="344">
        <f t="shared" si="9"/>
        <v>1100</v>
      </c>
      <c r="V25" s="86">
        <f t="shared" si="10"/>
        <v>1100</v>
      </c>
      <c r="W25" s="344">
        <f>+'Հ7 Ձև1-ծրագրի արժույթով'!W23*USD</f>
        <v>0</v>
      </c>
      <c r="X25" s="344">
        <f>+'Հ7 Ձև1-ծրագրի արժույթով'!X23*USD</f>
        <v>1100</v>
      </c>
      <c r="Y25" s="86">
        <f t="shared" si="11"/>
        <v>0</v>
      </c>
      <c r="Z25" s="344"/>
      <c r="AA25" s="344"/>
      <c r="AB25" s="86">
        <f t="shared" si="12"/>
        <v>0</v>
      </c>
      <c r="AC25" s="344">
        <f>+'Հ7 Ձև1-ծրագրի արժույթով'!AC23*USD</f>
        <v>0</v>
      </c>
      <c r="AD25" s="344">
        <f>+'Հ7 Ձև1-ծրագրի արժույթով'!AD23*USD</f>
        <v>0</v>
      </c>
      <c r="AE25" s="747"/>
      <c r="AF25" s="741"/>
      <c r="AG25" s="744"/>
      <c r="AH25" s="116">
        <f t="shared" si="13"/>
        <v>275</v>
      </c>
      <c r="AI25" s="344">
        <f>+'Հ7 Ձև1-ծրագրի արժույթով'!AI23*USD</f>
        <v>0</v>
      </c>
      <c r="AJ25" s="344">
        <f>+'Հ7 Ձև1-ծրագրի արժույթով'!AJ23*USD</f>
        <v>275</v>
      </c>
      <c r="AK25" s="117">
        <f t="shared" si="14"/>
        <v>275</v>
      </c>
      <c r="AL25" s="344">
        <f>+'Հ7 Ձև1-ծրագրի արժույթով'!AL23*USD</f>
        <v>0</v>
      </c>
      <c r="AM25" s="344">
        <f>+'Հ7 Ձև1-ծրագրի արժույթով'!AM23*USD</f>
        <v>275</v>
      </c>
      <c r="AN25" s="117">
        <f t="shared" si="15"/>
        <v>275</v>
      </c>
      <c r="AO25" s="344">
        <f>+'Հ7 Ձև1-ծրագրի արժույթով'!AO23*USD</f>
        <v>0</v>
      </c>
      <c r="AP25" s="344">
        <f>+'Հ7 Ձև1-ծրագրի արժույթով'!AP23*USD</f>
        <v>275</v>
      </c>
      <c r="AQ25" s="117">
        <f t="shared" si="16"/>
        <v>275</v>
      </c>
      <c r="AR25" s="344">
        <f>+'Հ7 Ձև1-ծրագրի արժույթով'!AR23*USD</f>
        <v>0</v>
      </c>
      <c r="AS25" s="344">
        <f>+'Հ7 Ձև1-ծրագրի արժույթով'!AS23*USD</f>
        <v>275</v>
      </c>
      <c r="AT25" s="117">
        <f t="shared" si="17"/>
        <v>1100</v>
      </c>
      <c r="AU25" s="106">
        <f t="shared" si="18"/>
        <v>0</v>
      </c>
      <c r="AV25" s="106">
        <f t="shared" si="18"/>
        <v>1100</v>
      </c>
      <c r="AW25" s="61"/>
      <c r="AX25" s="133"/>
      <c r="AY25" s="56"/>
      <c r="BA25" s="316"/>
      <c r="BB25" s="316"/>
      <c r="BC25" s="316"/>
      <c r="BH25" s="349"/>
      <c r="BI25" s="350"/>
      <c r="BJ25" s="350"/>
      <c r="BK25" s="350"/>
      <c r="BL25" s="350"/>
    </row>
    <row r="26" spans="2:64" x14ac:dyDescent="0.25">
      <c r="B26" s="706"/>
      <c r="C26" s="696"/>
      <c r="D26" s="708"/>
      <c r="E26" s="710"/>
      <c r="F26" s="76" t="s">
        <v>186</v>
      </c>
      <c r="G26" s="86">
        <f t="shared" si="2"/>
        <v>26506.2</v>
      </c>
      <c r="H26" s="79">
        <f t="shared" si="3"/>
        <v>0</v>
      </c>
      <c r="I26" s="79">
        <f t="shared" si="4"/>
        <v>26506.2</v>
      </c>
      <c r="J26" s="86">
        <f t="shared" si="5"/>
        <v>7948.2</v>
      </c>
      <c r="K26" s="79">
        <v>0</v>
      </c>
      <c r="L26" s="79">
        <v>7948.2</v>
      </c>
      <c r="M26" s="86">
        <f t="shared" si="6"/>
        <v>2658</v>
      </c>
      <c r="N26" s="79">
        <v>0</v>
      </c>
      <c r="O26" s="79">
        <v>2658</v>
      </c>
      <c r="P26" s="86">
        <f t="shared" si="7"/>
        <v>8200</v>
      </c>
      <c r="Q26" s="344">
        <f>+'Հ7 Ձև1-ծրագրի արժույթով'!Q24*395.19</f>
        <v>0</v>
      </c>
      <c r="R26" s="344">
        <v>8200</v>
      </c>
      <c r="S26" s="86">
        <f t="shared" si="8"/>
        <v>7700</v>
      </c>
      <c r="T26" s="344">
        <f t="shared" si="9"/>
        <v>0</v>
      </c>
      <c r="U26" s="344">
        <f t="shared" si="9"/>
        <v>7700</v>
      </c>
      <c r="V26" s="86">
        <f t="shared" si="10"/>
        <v>7700.0000000000009</v>
      </c>
      <c r="W26" s="344">
        <f>+'Հ7 Ձև1-ծրագրի արժույթով'!W24*USD</f>
        <v>0</v>
      </c>
      <c r="X26" s="344">
        <f>+'Հ7 Ձև1-ծրագրի արժույթով'!X24*USD</f>
        <v>7700.0000000000009</v>
      </c>
      <c r="Y26" s="86">
        <f t="shared" si="11"/>
        <v>0</v>
      </c>
      <c r="Z26" s="344"/>
      <c r="AA26" s="344"/>
      <c r="AB26" s="86">
        <f t="shared" si="12"/>
        <v>0</v>
      </c>
      <c r="AC26" s="344">
        <f>+'Հ7 Ձև1-ծրագրի արժույթով'!AC24*USD</f>
        <v>0</v>
      </c>
      <c r="AD26" s="344">
        <f>+'Հ7 Ձև1-ծրագրի արժույթով'!AD24*USD</f>
        <v>0</v>
      </c>
      <c r="AE26" s="747"/>
      <c r="AF26" s="741"/>
      <c r="AG26" s="744"/>
      <c r="AH26" s="116">
        <f t="shared" si="13"/>
        <v>1925.0000000000002</v>
      </c>
      <c r="AI26" s="344">
        <f>+'Հ7 Ձև1-ծրագրի արժույթով'!AI24*USD</f>
        <v>0</v>
      </c>
      <c r="AJ26" s="344">
        <f>+'Հ7 Ձև1-ծրագրի արժույթով'!AJ24*USD</f>
        <v>1925.0000000000002</v>
      </c>
      <c r="AK26" s="117">
        <f t="shared" si="14"/>
        <v>1925.0000000000002</v>
      </c>
      <c r="AL26" s="344">
        <f>+'Հ7 Ձև1-ծրագրի արժույթով'!AL24*USD</f>
        <v>0</v>
      </c>
      <c r="AM26" s="344">
        <f>+'Հ7 Ձև1-ծրագրի արժույթով'!AM24*USD</f>
        <v>1925.0000000000002</v>
      </c>
      <c r="AN26" s="117">
        <f t="shared" si="15"/>
        <v>1925.0000000000002</v>
      </c>
      <c r="AO26" s="344">
        <f>+'Հ7 Ձև1-ծրագրի արժույթով'!AO24*USD</f>
        <v>0</v>
      </c>
      <c r="AP26" s="344">
        <f>+'Հ7 Ձև1-ծրագրի արժույթով'!AP24*USD</f>
        <v>1925.0000000000002</v>
      </c>
      <c r="AQ26" s="117">
        <f t="shared" si="16"/>
        <v>1925.0000000000002</v>
      </c>
      <c r="AR26" s="344">
        <f>+'Հ7 Ձև1-ծրագրի արժույթով'!AR24*USD</f>
        <v>0</v>
      </c>
      <c r="AS26" s="344">
        <f>+'Հ7 Ձև1-ծրագրի արժույթով'!AS24*USD</f>
        <v>1925.0000000000002</v>
      </c>
      <c r="AT26" s="117">
        <f t="shared" si="17"/>
        <v>7700.0000000000009</v>
      </c>
      <c r="AU26" s="106">
        <f t="shared" si="18"/>
        <v>0</v>
      </c>
      <c r="AV26" s="106">
        <f t="shared" si="18"/>
        <v>7700.0000000000009</v>
      </c>
      <c r="AW26" s="61"/>
      <c r="AX26" s="133"/>
      <c r="AY26" s="56"/>
      <c r="BA26" s="316"/>
      <c r="BB26" s="316"/>
      <c r="BC26" s="316"/>
      <c r="BH26" s="349"/>
      <c r="BI26" s="350"/>
      <c r="BJ26" s="350"/>
      <c r="BK26" s="350"/>
      <c r="BL26" s="350"/>
    </row>
    <row r="27" spans="2:64" x14ac:dyDescent="0.25">
      <c r="B27" s="706"/>
      <c r="C27" s="696"/>
      <c r="D27" s="708"/>
      <c r="E27" s="710"/>
      <c r="F27" s="76" t="s">
        <v>187</v>
      </c>
      <c r="G27" s="86">
        <f t="shared" si="2"/>
        <v>4726.28</v>
      </c>
      <c r="H27" s="79">
        <f t="shared" si="3"/>
        <v>0</v>
      </c>
      <c r="I27" s="79">
        <f t="shared" si="4"/>
        <v>4726.28</v>
      </c>
      <c r="J27" s="86">
        <f t="shared" si="5"/>
        <v>1925.55</v>
      </c>
      <c r="K27" s="79">
        <v>0</v>
      </c>
      <c r="L27" s="79">
        <v>1925.55</v>
      </c>
      <c r="M27" s="86">
        <f t="shared" si="6"/>
        <v>363.13</v>
      </c>
      <c r="N27" s="79">
        <v>0</v>
      </c>
      <c r="O27" s="79">
        <v>363.13</v>
      </c>
      <c r="P27" s="86">
        <f t="shared" si="7"/>
        <v>1237.5999999999999</v>
      </c>
      <c r="Q27" s="344">
        <f>+'Հ7 Ձև1-ծրագրի արժույթով'!Q25*395.19</f>
        <v>0</v>
      </c>
      <c r="R27" s="344">
        <v>1237.5999999999999</v>
      </c>
      <c r="S27" s="86">
        <f t="shared" si="8"/>
        <v>1199.9999999999995</v>
      </c>
      <c r="T27" s="344">
        <f t="shared" si="9"/>
        <v>0</v>
      </c>
      <c r="U27" s="344">
        <f t="shared" si="9"/>
        <v>1199.9999999999995</v>
      </c>
      <c r="V27" s="86">
        <f t="shared" si="10"/>
        <v>1200</v>
      </c>
      <c r="W27" s="344">
        <f>+'Հ7 Ձև1-ծրագրի արժույթով'!W25*USD</f>
        <v>0</v>
      </c>
      <c r="X27" s="344">
        <f>+'Հ7 Ձև1-ծրագրի արժույթով'!X25*USD</f>
        <v>1200</v>
      </c>
      <c r="Y27" s="86">
        <f t="shared" si="11"/>
        <v>0</v>
      </c>
      <c r="Z27" s="344"/>
      <c r="AA27" s="344"/>
      <c r="AB27" s="86">
        <f t="shared" si="12"/>
        <v>0</v>
      </c>
      <c r="AC27" s="344">
        <f>+'Հ7 Ձև1-ծրագրի արժույթով'!AC25*USD</f>
        <v>0</v>
      </c>
      <c r="AD27" s="344">
        <f>+'Հ7 Ձև1-ծրագրի արժույթով'!AD25*USD</f>
        <v>0</v>
      </c>
      <c r="AE27" s="747"/>
      <c r="AF27" s="741"/>
      <c r="AG27" s="744"/>
      <c r="AH27" s="116">
        <f t="shared" si="13"/>
        <v>300</v>
      </c>
      <c r="AI27" s="344">
        <f>+'Հ7 Ձև1-ծրագրի արժույթով'!AI25*USD</f>
        <v>0</v>
      </c>
      <c r="AJ27" s="344">
        <f>+'Հ7 Ձև1-ծրագրի արժույթով'!AJ25*USD</f>
        <v>300</v>
      </c>
      <c r="AK27" s="117">
        <f t="shared" si="14"/>
        <v>300</v>
      </c>
      <c r="AL27" s="344">
        <f>+'Հ7 Ձև1-ծրագրի արժույթով'!AL25*USD</f>
        <v>0</v>
      </c>
      <c r="AM27" s="344">
        <f>+'Հ7 Ձև1-ծրագրի արժույթով'!AM25*USD</f>
        <v>300</v>
      </c>
      <c r="AN27" s="117">
        <f t="shared" si="15"/>
        <v>300</v>
      </c>
      <c r="AO27" s="344">
        <f>+'Հ7 Ձև1-ծրագրի արժույթով'!AO25*USD</f>
        <v>0</v>
      </c>
      <c r="AP27" s="344">
        <f>+'Հ7 Ձև1-ծրագրի արժույթով'!AP25*USD</f>
        <v>300</v>
      </c>
      <c r="AQ27" s="117">
        <f t="shared" si="16"/>
        <v>300</v>
      </c>
      <c r="AR27" s="344">
        <f>+'Հ7 Ձև1-ծրագրի արժույթով'!AR25*USD</f>
        <v>0</v>
      </c>
      <c r="AS27" s="344">
        <f>+'Հ7 Ձև1-ծրագրի արժույթով'!AS25*USD</f>
        <v>300</v>
      </c>
      <c r="AT27" s="117">
        <f t="shared" si="17"/>
        <v>1200</v>
      </c>
      <c r="AU27" s="106">
        <f t="shared" si="18"/>
        <v>0</v>
      </c>
      <c r="AV27" s="106">
        <f t="shared" si="18"/>
        <v>1200</v>
      </c>
      <c r="AW27" s="61"/>
      <c r="AX27" s="133"/>
      <c r="AY27" s="56"/>
      <c r="BA27" s="316"/>
      <c r="BB27" s="316"/>
      <c r="BC27" s="316"/>
      <c r="BH27" s="349"/>
      <c r="BI27" s="350"/>
      <c r="BJ27" s="350"/>
      <c r="BK27" s="350"/>
      <c r="BL27" s="350"/>
    </row>
    <row r="28" spans="2:64" ht="38.25" x14ac:dyDescent="0.25">
      <c r="B28" s="706"/>
      <c r="C28" s="696"/>
      <c r="D28" s="708"/>
      <c r="E28" s="710"/>
      <c r="F28" s="76" t="s">
        <v>207</v>
      </c>
      <c r="G28" s="86">
        <f t="shared" si="2"/>
        <v>5142.7070000000003</v>
      </c>
      <c r="H28" s="79">
        <f t="shared" si="3"/>
        <v>0</v>
      </c>
      <c r="I28" s="79">
        <f t="shared" si="4"/>
        <v>5142.7070000000003</v>
      </c>
      <c r="J28" s="86">
        <f t="shared" si="5"/>
        <v>2385.567</v>
      </c>
      <c r="K28" s="79">
        <v>0</v>
      </c>
      <c r="L28" s="79">
        <v>2385.567</v>
      </c>
      <c r="M28" s="86">
        <f t="shared" si="6"/>
        <v>757.14</v>
      </c>
      <c r="N28" s="79">
        <v>0</v>
      </c>
      <c r="O28" s="79">
        <v>757.14</v>
      </c>
      <c r="P28" s="86">
        <f t="shared" si="7"/>
        <v>1000</v>
      </c>
      <c r="Q28" s="344">
        <f>+'Հ7 Ձև1-ծրագրի արժույթով'!Q26*395.19</f>
        <v>0</v>
      </c>
      <c r="R28" s="344">
        <v>1000</v>
      </c>
      <c r="S28" s="86">
        <f t="shared" si="8"/>
        <v>1000.0000000000005</v>
      </c>
      <c r="T28" s="344">
        <f t="shared" si="9"/>
        <v>0</v>
      </c>
      <c r="U28" s="344">
        <f t="shared" si="9"/>
        <v>1000.0000000000005</v>
      </c>
      <c r="V28" s="86">
        <f t="shared" si="10"/>
        <v>1000.0000000000001</v>
      </c>
      <c r="W28" s="344">
        <f>+'Հ7 Ձև1-ծրագրի արժույթով'!W26*USD</f>
        <v>0</v>
      </c>
      <c r="X28" s="344">
        <f>+'Հ7 Ձև1-ծրագրի արժույթով'!X26*USD</f>
        <v>1000.0000000000001</v>
      </c>
      <c r="Y28" s="86">
        <f t="shared" si="11"/>
        <v>0</v>
      </c>
      <c r="Z28" s="344"/>
      <c r="AA28" s="344"/>
      <c r="AB28" s="86">
        <f t="shared" si="12"/>
        <v>0</v>
      </c>
      <c r="AC28" s="344">
        <f>+'Հ7 Ձև1-ծրագրի արժույթով'!AC26*USD</f>
        <v>0</v>
      </c>
      <c r="AD28" s="344">
        <f>+'Հ7 Ձև1-ծրագրի արժույթով'!AD26*USD</f>
        <v>0</v>
      </c>
      <c r="AE28" s="747"/>
      <c r="AF28" s="741"/>
      <c r="AG28" s="744"/>
      <c r="AH28" s="116">
        <f t="shared" si="13"/>
        <v>250.00000000000003</v>
      </c>
      <c r="AI28" s="344">
        <f>+'Հ7 Ձև1-ծրագրի արժույթով'!AI26*USD</f>
        <v>0</v>
      </c>
      <c r="AJ28" s="344">
        <f>+'Հ7 Ձև1-ծրագրի արժույթով'!AJ26*USD</f>
        <v>250.00000000000003</v>
      </c>
      <c r="AK28" s="117">
        <f t="shared" si="14"/>
        <v>250.00000000000003</v>
      </c>
      <c r="AL28" s="344">
        <f>+'Հ7 Ձև1-ծրագրի արժույթով'!AL26*USD</f>
        <v>0</v>
      </c>
      <c r="AM28" s="344">
        <f>+'Հ7 Ձև1-ծրագրի արժույթով'!AM26*USD</f>
        <v>250.00000000000003</v>
      </c>
      <c r="AN28" s="117">
        <f t="shared" si="15"/>
        <v>250.00000000000003</v>
      </c>
      <c r="AO28" s="344">
        <f>+'Հ7 Ձև1-ծրագրի արժույթով'!AO26*USD</f>
        <v>0</v>
      </c>
      <c r="AP28" s="344">
        <f>+'Հ7 Ձև1-ծրագրի արժույթով'!AP26*USD</f>
        <v>250.00000000000003</v>
      </c>
      <c r="AQ28" s="117">
        <f t="shared" si="16"/>
        <v>250.00000000000003</v>
      </c>
      <c r="AR28" s="344">
        <f>+'Հ7 Ձև1-ծրագրի արժույթով'!AR26*USD</f>
        <v>0</v>
      </c>
      <c r="AS28" s="344">
        <f>+'Հ7 Ձև1-ծրագրի արժույթով'!AS26*USD</f>
        <v>250.00000000000003</v>
      </c>
      <c r="AT28" s="117">
        <f t="shared" si="17"/>
        <v>1000.0000000000001</v>
      </c>
      <c r="AU28" s="106">
        <f t="shared" si="18"/>
        <v>0</v>
      </c>
      <c r="AV28" s="106">
        <f t="shared" si="18"/>
        <v>1000.0000000000001</v>
      </c>
      <c r="AW28" s="61"/>
      <c r="AX28" s="133"/>
      <c r="AY28" s="56"/>
      <c r="BA28" s="316"/>
      <c r="BB28" s="316"/>
      <c r="BC28" s="316"/>
      <c r="BH28" s="349"/>
      <c r="BI28" s="350"/>
      <c r="BJ28" s="350"/>
      <c r="BK28" s="350"/>
      <c r="BL28" s="350"/>
    </row>
    <row r="29" spans="2:64" x14ac:dyDescent="0.25">
      <c r="B29" s="706"/>
      <c r="C29" s="696"/>
      <c r="D29" s="708"/>
      <c r="E29" s="710"/>
      <c r="F29" s="76" t="s">
        <v>188</v>
      </c>
      <c r="G29" s="86">
        <f t="shared" si="2"/>
        <v>46065.521000000001</v>
      </c>
      <c r="H29" s="79">
        <f t="shared" si="3"/>
        <v>33785</v>
      </c>
      <c r="I29" s="79">
        <f t="shared" si="4"/>
        <v>12280.521000000001</v>
      </c>
      <c r="J29" s="86">
        <f t="shared" si="5"/>
        <v>46065.521000000001</v>
      </c>
      <c r="K29" s="79">
        <v>33785</v>
      </c>
      <c r="L29" s="79">
        <v>12280.521000000001</v>
      </c>
      <c r="M29" s="86">
        <f t="shared" si="6"/>
        <v>0</v>
      </c>
      <c r="N29" s="79">
        <v>0</v>
      </c>
      <c r="O29" s="79">
        <v>0</v>
      </c>
      <c r="P29" s="86">
        <f t="shared" si="7"/>
        <v>0</v>
      </c>
      <c r="Q29" s="344">
        <f>+'Հ7 Ձև1-ծրագրի արժույթով'!Q27*395.19</f>
        <v>0</v>
      </c>
      <c r="R29" s="344">
        <f>+'Հ7 Ձև1-ծրագրի արժույթով'!R27*395.19</f>
        <v>0</v>
      </c>
      <c r="S29" s="86">
        <f t="shared" si="8"/>
        <v>0</v>
      </c>
      <c r="T29" s="344">
        <f t="shared" si="9"/>
        <v>0</v>
      </c>
      <c r="U29" s="344">
        <f t="shared" si="9"/>
        <v>0</v>
      </c>
      <c r="V29" s="86">
        <f t="shared" si="10"/>
        <v>0</v>
      </c>
      <c r="W29" s="344">
        <f>+'Հ7 Ձև1-ծրագրի արժույթով'!W27*USD</f>
        <v>0</v>
      </c>
      <c r="X29" s="344">
        <f>+'Հ7 Ձև1-ծրագրի արժույթով'!X27*USD</f>
        <v>0</v>
      </c>
      <c r="Y29" s="86">
        <f t="shared" si="11"/>
        <v>0</v>
      </c>
      <c r="Z29" s="344"/>
      <c r="AA29" s="344"/>
      <c r="AB29" s="86">
        <f t="shared" si="12"/>
        <v>0</v>
      </c>
      <c r="AC29" s="344">
        <f>+'Հ7 Ձև1-ծրագրի արժույթով'!AC27*USD</f>
        <v>0</v>
      </c>
      <c r="AD29" s="344">
        <f>+'Հ7 Ձև1-ծրագրի արժույթով'!AD27*USD</f>
        <v>0</v>
      </c>
      <c r="AE29" s="748"/>
      <c r="AF29" s="742"/>
      <c r="AG29" s="745"/>
      <c r="AH29" s="116">
        <f t="shared" si="13"/>
        <v>0</v>
      </c>
      <c r="AI29" s="344">
        <f>+'Հ7 Ձև1-ծրագրի արժույթով'!AI27*USD</f>
        <v>0</v>
      </c>
      <c r="AJ29" s="344">
        <f>+'Հ7 Ձև1-ծրագրի արժույթով'!AJ27*USD</f>
        <v>0</v>
      </c>
      <c r="AK29" s="117">
        <f t="shared" si="14"/>
        <v>0</v>
      </c>
      <c r="AL29" s="344">
        <f>+'Հ7 Ձև1-ծրագրի արժույթով'!AL27*USD</f>
        <v>0</v>
      </c>
      <c r="AM29" s="344">
        <f>+'Հ7 Ձև1-ծրագրի արժույթով'!AM27*USD</f>
        <v>0</v>
      </c>
      <c r="AN29" s="117">
        <f t="shared" si="15"/>
        <v>0</v>
      </c>
      <c r="AO29" s="344">
        <f>+'Հ7 Ձև1-ծրագրի արժույթով'!AO27*USD</f>
        <v>0</v>
      </c>
      <c r="AP29" s="344">
        <f>+'Հ7 Ձև1-ծրագրի արժույթով'!AP27*USD</f>
        <v>0</v>
      </c>
      <c r="AQ29" s="117">
        <f t="shared" si="16"/>
        <v>0</v>
      </c>
      <c r="AR29" s="344">
        <f>+'Հ7 Ձև1-ծրագրի արժույթով'!AR27*USD</f>
        <v>0</v>
      </c>
      <c r="AS29" s="344">
        <f>+'Հ7 Ձև1-ծրագրի արժույթով'!AS27*USD</f>
        <v>0</v>
      </c>
      <c r="AT29" s="117">
        <f t="shared" si="17"/>
        <v>0</v>
      </c>
      <c r="AU29" s="106">
        <f t="shared" si="18"/>
        <v>0</v>
      </c>
      <c r="AV29" s="106">
        <f t="shared" si="18"/>
        <v>0</v>
      </c>
      <c r="AW29" s="61"/>
      <c r="AX29" s="133"/>
      <c r="AY29" s="56"/>
      <c r="BA29" s="316"/>
      <c r="BB29" s="316"/>
      <c r="BC29" s="316"/>
      <c r="BH29" s="349"/>
    </row>
    <row r="30" spans="2:64" ht="17.25" customHeight="1" thickBot="1" x14ac:dyDescent="0.3">
      <c r="B30" s="718"/>
      <c r="C30" s="719"/>
      <c r="D30" s="720"/>
      <c r="E30" s="721"/>
      <c r="F30" s="461" t="s">
        <v>38</v>
      </c>
      <c r="G30" s="462">
        <f t="shared" ref="G30" si="19">+SUM(G10:G29)</f>
        <v>989532.61499999976</v>
      </c>
      <c r="H30" s="462">
        <f t="shared" ref="H30" si="20">+SUM(H10:H29)</f>
        <v>33785</v>
      </c>
      <c r="I30" s="462">
        <f t="shared" ref="I30:K30" si="21">+SUM(I10:I29)</f>
        <v>955747.61499999976</v>
      </c>
      <c r="J30" s="462">
        <f t="shared" si="21"/>
        <v>473745.326</v>
      </c>
      <c r="K30" s="462">
        <f t="shared" si="21"/>
        <v>33785</v>
      </c>
      <c r="L30" s="462">
        <f>+SUM(L10:L29)</f>
        <v>439960.326</v>
      </c>
      <c r="M30" s="462">
        <f t="shared" ref="M30:N30" si="22">+SUM(M10:M29)</f>
        <v>161741.68900000004</v>
      </c>
      <c r="N30" s="462">
        <f t="shared" si="22"/>
        <v>0</v>
      </c>
      <c r="O30" s="462">
        <f>+SUM(O10:O29)</f>
        <v>161741.68900000004</v>
      </c>
      <c r="P30" s="462">
        <f t="shared" ref="P30:AK30" si="23">+SUM(P10:P29)</f>
        <v>177020.6</v>
      </c>
      <c r="Q30" s="462">
        <f t="shared" si="23"/>
        <v>0</v>
      </c>
      <c r="R30" s="462">
        <f>+SUM(R10:R29)</f>
        <v>177020.6</v>
      </c>
      <c r="S30" s="462">
        <f t="shared" si="23"/>
        <v>177025</v>
      </c>
      <c r="T30" s="462">
        <f t="shared" si="23"/>
        <v>0</v>
      </c>
      <c r="U30" s="462">
        <f t="shared" si="23"/>
        <v>177025</v>
      </c>
      <c r="V30" s="462">
        <f t="shared" si="23"/>
        <v>177025</v>
      </c>
      <c r="W30" s="462">
        <f t="shared" si="23"/>
        <v>0</v>
      </c>
      <c r="X30" s="462">
        <f t="shared" si="23"/>
        <v>177025</v>
      </c>
      <c r="Y30" s="462">
        <f t="shared" si="23"/>
        <v>0</v>
      </c>
      <c r="Z30" s="462">
        <f t="shared" si="23"/>
        <v>0</v>
      </c>
      <c r="AA30" s="462">
        <f t="shared" si="23"/>
        <v>0</v>
      </c>
      <c r="AB30" s="462">
        <f t="shared" si="23"/>
        <v>0</v>
      </c>
      <c r="AC30" s="462">
        <f t="shared" si="23"/>
        <v>0</v>
      </c>
      <c r="AD30" s="463">
        <f t="shared" si="23"/>
        <v>0</v>
      </c>
      <c r="AE30" s="464">
        <f t="shared" si="23"/>
        <v>0</v>
      </c>
      <c r="AF30" s="462">
        <f t="shared" si="23"/>
        <v>0</v>
      </c>
      <c r="AG30" s="465">
        <f t="shared" si="23"/>
        <v>0</v>
      </c>
      <c r="AH30" s="466">
        <f>+SUM(AH10:AH29)</f>
        <v>44256.25</v>
      </c>
      <c r="AI30" s="462">
        <f t="shared" si="23"/>
        <v>0</v>
      </c>
      <c r="AJ30" s="462">
        <f>+SUM(AJ10:AJ29)</f>
        <v>44256.25</v>
      </c>
      <c r="AK30" s="462">
        <f t="shared" si="23"/>
        <v>44256.25</v>
      </c>
      <c r="AL30" s="462">
        <f t="shared" ref="AL30" si="24">+SUM(AL10:AL29)</f>
        <v>0</v>
      </c>
      <c r="AM30" s="462">
        <f>+SUM(AM10:AM29)</f>
        <v>44256.25</v>
      </c>
      <c r="AN30" s="462">
        <f t="shared" ref="AN30:AO30" si="25">+SUM(AN10:AN29)</f>
        <v>44256.25</v>
      </c>
      <c r="AO30" s="462">
        <f t="shared" si="25"/>
        <v>0</v>
      </c>
      <c r="AP30" s="462">
        <f>+SUM(AP10:AP29)</f>
        <v>44256.25</v>
      </c>
      <c r="AQ30" s="462">
        <f t="shared" ref="AQ30:AV30" si="26">+SUM(AQ10:AQ29)</f>
        <v>44256.25</v>
      </c>
      <c r="AR30" s="462">
        <f t="shared" si="26"/>
        <v>0</v>
      </c>
      <c r="AS30" s="462">
        <f>+SUM(AS10:AS29)</f>
        <v>44256.25</v>
      </c>
      <c r="AT30" s="462">
        <f t="shared" si="26"/>
        <v>177025</v>
      </c>
      <c r="AU30" s="462">
        <f t="shared" si="26"/>
        <v>0</v>
      </c>
      <c r="AV30" s="462">
        <f t="shared" si="26"/>
        <v>177025</v>
      </c>
      <c r="AW30" s="467"/>
      <c r="AX30" s="468"/>
      <c r="AY30" s="469"/>
      <c r="BA30" s="316"/>
      <c r="BB30" s="316"/>
      <c r="BC30" s="316"/>
      <c r="BH30" s="349"/>
    </row>
    <row r="31" spans="2:64" x14ac:dyDescent="0.25">
      <c r="I31" s="139"/>
      <c r="J31" s="108"/>
      <c r="K31" s="108"/>
      <c r="M31" s="109"/>
      <c r="N31" s="108"/>
      <c r="R31" s="108"/>
      <c r="T31" s="112"/>
      <c r="U31" s="108"/>
      <c r="X31" s="109"/>
      <c r="AA31" s="109"/>
    </row>
    <row r="32" spans="2:64" ht="15.75" thickBot="1" x14ac:dyDescent="0.3">
      <c r="I32" s="108"/>
      <c r="J32" s="108"/>
      <c r="N32" s="109"/>
      <c r="O32" s="112"/>
      <c r="T32" s="112"/>
      <c r="U32" s="108"/>
      <c r="X32" s="138"/>
      <c r="AV32" s="147" t="s">
        <v>210</v>
      </c>
    </row>
    <row r="33" spans="2:62" ht="15" customHeight="1" x14ac:dyDescent="0.25">
      <c r="B33" s="611" t="s">
        <v>25</v>
      </c>
      <c r="C33" s="612"/>
      <c r="D33" s="612" t="s">
        <v>79</v>
      </c>
      <c r="E33" s="612" t="s">
        <v>63</v>
      </c>
      <c r="F33" s="612" t="s">
        <v>159</v>
      </c>
      <c r="G33" s="702" t="s">
        <v>42</v>
      </c>
      <c r="H33" s="702"/>
      <c r="I33" s="702"/>
      <c r="J33" s="702" t="s">
        <v>374</v>
      </c>
      <c r="K33" s="702"/>
      <c r="L33" s="702"/>
      <c r="M33" s="702" t="s">
        <v>373</v>
      </c>
      <c r="N33" s="702"/>
      <c r="O33" s="702"/>
      <c r="P33" s="702" t="s">
        <v>372</v>
      </c>
      <c r="Q33" s="702"/>
      <c r="R33" s="702"/>
      <c r="S33" s="702" t="s">
        <v>43</v>
      </c>
      <c r="T33" s="702"/>
      <c r="U33" s="702"/>
      <c r="V33" s="612" t="s">
        <v>34</v>
      </c>
      <c r="W33" s="612"/>
      <c r="X33" s="612"/>
      <c r="Y33" s="612"/>
      <c r="Z33" s="612"/>
      <c r="AA33" s="612"/>
      <c r="AB33" s="612"/>
      <c r="AC33" s="612"/>
      <c r="AD33" s="728"/>
      <c r="AE33" s="729" t="s">
        <v>377</v>
      </c>
      <c r="AF33" s="730"/>
      <c r="AG33" s="731"/>
      <c r="AH33" s="733" t="s">
        <v>380</v>
      </c>
      <c r="AI33" s="734"/>
      <c r="AJ33" s="734"/>
      <c r="AK33" s="734"/>
      <c r="AL33" s="734"/>
      <c r="AM33" s="734"/>
      <c r="AN33" s="734"/>
      <c r="AO33" s="734"/>
      <c r="AP33" s="734"/>
      <c r="AQ33" s="734"/>
      <c r="AR33" s="734"/>
      <c r="AS33" s="734"/>
      <c r="AT33" s="734"/>
      <c r="AU33" s="734"/>
      <c r="AV33" s="735"/>
      <c r="AW33" s="736" t="s">
        <v>47</v>
      </c>
      <c r="AX33" s="738" t="s">
        <v>48</v>
      </c>
      <c r="AY33" s="722" t="s">
        <v>365</v>
      </c>
    </row>
    <row r="34" spans="2:62" ht="96" customHeight="1" x14ac:dyDescent="0.25">
      <c r="B34" s="613"/>
      <c r="C34" s="614"/>
      <c r="D34" s="614"/>
      <c r="E34" s="614"/>
      <c r="F34" s="614"/>
      <c r="G34" s="703"/>
      <c r="H34" s="703"/>
      <c r="I34" s="703"/>
      <c r="J34" s="703"/>
      <c r="K34" s="703"/>
      <c r="L34" s="703"/>
      <c r="M34" s="703"/>
      <c r="N34" s="703"/>
      <c r="O34" s="703"/>
      <c r="P34" s="703"/>
      <c r="Q34" s="703"/>
      <c r="R34" s="703"/>
      <c r="S34" s="703"/>
      <c r="T34" s="703"/>
      <c r="U34" s="703"/>
      <c r="V34" s="703" t="s">
        <v>24</v>
      </c>
      <c r="W34" s="703"/>
      <c r="X34" s="703"/>
      <c r="Y34" s="703" t="s">
        <v>357</v>
      </c>
      <c r="Z34" s="703"/>
      <c r="AA34" s="703"/>
      <c r="AB34" s="703" t="s">
        <v>375</v>
      </c>
      <c r="AC34" s="703"/>
      <c r="AD34" s="724"/>
      <c r="AE34" s="732"/>
      <c r="AF34" s="726"/>
      <c r="AG34" s="727"/>
      <c r="AH34" s="725" t="s">
        <v>49</v>
      </c>
      <c r="AI34" s="726"/>
      <c r="AJ34" s="726"/>
      <c r="AK34" s="726" t="s">
        <v>50</v>
      </c>
      <c r="AL34" s="726"/>
      <c r="AM34" s="726"/>
      <c r="AN34" s="726" t="s">
        <v>51</v>
      </c>
      <c r="AO34" s="726"/>
      <c r="AP34" s="726"/>
      <c r="AQ34" s="726" t="s">
        <v>52</v>
      </c>
      <c r="AR34" s="726"/>
      <c r="AS34" s="726"/>
      <c r="AT34" s="726" t="s">
        <v>53</v>
      </c>
      <c r="AU34" s="726"/>
      <c r="AV34" s="727"/>
      <c r="AW34" s="737"/>
      <c r="AX34" s="739"/>
      <c r="AY34" s="723"/>
      <c r="BA34" s="317"/>
      <c r="BB34" s="316"/>
      <c r="BC34" s="316"/>
      <c r="BH34" s="317"/>
      <c r="BI34" s="317"/>
      <c r="BJ34" s="317"/>
    </row>
    <row r="35" spans="2:62" ht="126" customHeight="1" x14ac:dyDescent="0.25">
      <c r="B35" s="62" t="s">
        <v>3</v>
      </c>
      <c r="C35" s="132" t="s">
        <v>46</v>
      </c>
      <c r="D35" s="614"/>
      <c r="E35" s="614"/>
      <c r="F35" s="614"/>
      <c r="G35" s="107" t="s">
        <v>29</v>
      </c>
      <c r="H35" s="107" t="s">
        <v>40</v>
      </c>
      <c r="I35" s="107" t="s">
        <v>41</v>
      </c>
      <c r="J35" s="107" t="s">
        <v>29</v>
      </c>
      <c r="K35" s="107" t="s">
        <v>40</v>
      </c>
      <c r="L35" s="107" t="s">
        <v>41</v>
      </c>
      <c r="M35" s="107" t="s">
        <v>29</v>
      </c>
      <c r="N35" s="107" t="s">
        <v>40</v>
      </c>
      <c r="O35" s="107" t="s">
        <v>41</v>
      </c>
      <c r="P35" s="107" t="s">
        <v>29</v>
      </c>
      <c r="Q35" s="107" t="s">
        <v>40</v>
      </c>
      <c r="R35" s="107" t="s">
        <v>41</v>
      </c>
      <c r="S35" s="107" t="s">
        <v>29</v>
      </c>
      <c r="T35" s="107" t="s">
        <v>40</v>
      </c>
      <c r="U35" s="107" t="s">
        <v>41</v>
      </c>
      <c r="V35" s="107" t="s">
        <v>29</v>
      </c>
      <c r="W35" s="107" t="s">
        <v>40</v>
      </c>
      <c r="X35" s="107" t="s">
        <v>41</v>
      </c>
      <c r="Y35" s="107" t="s">
        <v>29</v>
      </c>
      <c r="Z35" s="107" t="s">
        <v>40</v>
      </c>
      <c r="AA35" s="107" t="s">
        <v>41</v>
      </c>
      <c r="AB35" s="107" t="s">
        <v>29</v>
      </c>
      <c r="AC35" s="107" t="s">
        <v>40</v>
      </c>
      <c r="AD35" s="107" t="s">
        <v>41</v>
      </c>
      <c r="AE35" s="130" t="s">
        <v>29</v>
      </c>
      <c r="AF35" s="104" t="s">
        <v>40</v>
      </c>
      <c r="AG35" s="105" t="s">
        <v>41</v>
      </c>
      <c r="AH35" s="103" t="s">
        <v>29</v>
      </c>
      <c r="AI35" s="104" t="s">
        <v>40</v>
      </c>
      <c r="AJ35" s="104" t="s">
        <v>41</v>
      </c>
      <c r="AK35" s="104" t="s">
        <v>29</v>
      </c>
      <c r="AL35" s="104" t="s">
        <v>40</v>
      </c>
      <c r="AM35" s="104" t="s">
        <v>41</v>
      </c>
      <c r="AN35" s="104" t="s">
        <v>29</v>
      </c>
      <c r="AO35" s="104" t="s">
        <v>40</v>
      </c>
      <c r="AP35" s="104" t="s">
        <v>41</v>
      </c>
      <c r="AQ35" s="104" t="s">
        <v>29</v>
      </c>
      <c r="AR35" s="104" t="s">
        <v>40</v>
      </c>
      <c r="AS35" s="104" t="s">
        <v>41</v>
      </c>
      <c r="AT35" s="104" t="s">
        <v>29</v>
      </c>
      <c r="AU35" s="104" t="s">
        <v>40</v>
      </c>
      <c r="AV35" s="105" t="s">
        <v>41</v>
      </c>
      <c r="AW35" s="737"/>
      <c r="AX35" s="739"/>
      <c r="AY35" s="723"/>
    </row>
    <row r="36" spans="2:62" ht="36.75" customHeight="1" x14ac:dyDescent="0.25">
      <c r="B36" s="119"/>
      <c r="C36" s="84"/>
      <c r="D36" s="127" t="s">
        <v>201</v>
      </c>
      <c r="E36" s="749"/>
      <c r="F36" s="749"/>
      <c r="G36" s="749"/>
      <c r="H36" s="749"/>
      <c r="I36" s="749"/>
      <c r="J36" s="749"/>
      <c r="K36" s="749"/>
      <c r="L36" s="749"/>
      <c r="M36" s="749"/>
      <c r="N36" s="749"/>
      <c r="O36" s="749"/>
      <c r="P36" s="749"/>
      <c r="Q36" s="749"/>
      <c r="R36" s="749"/>
      <c r="S36" s="749"/>
      <c r="T36" s="749"/>
      <c r="U36" s="749"/>
      <c r="V36" s="749"/>
      <c r="W36" s="749"/>
      <c r="X36" s="749"/>
      <c r="Y36" s="749"/>
      <c r="Z36" s="749"/>
      <c r="AA36" s="749"/>
      <c r="AB36" s="749"/>
      <c r="AC36" s="749"/>
      <c r="AD36" s="749"/>
      <c r="AE36" s="749"/>
      <c r="AF36" s="749"/>
      <c r="AG36" s="749"/>
      <c r="AH36" s="749"/>
      <c r="AI36" s="749"/>
      <c r="AJ36" s="749"/>
      <c r="AK36" s="749"/>
      <c r="AL36" s="749"/>
      <c r="AM36" s="749"/>
      <c r="AN36" s="749"/>
      <c r="AO36" s="749"/>
      <c r="AP36" s="749"/>
      <c r="AQ36" s="749"/>
      <c r="AR36" s="749"/>
      <c r="AS36" s="749"/>
      <c r="AT36" s="749"/>
      <c r="AU36" s="749"/>
      <c r="AV36" s="750"/>
      <c r="AW36" s="61"/>
      <c r="AX36" s="133"/>
      <c r="AY36" s="56"/>
      <c r="BA36" s="348"/>
      <c r="BB36" s="348"/>
      <c r="BC36" s="348"/>
      <c r="BH36" s="348"/>
      <c r="BI36" s="348"/>
      <c r="BJ36" s="348"/>
    </row>
    <row r="37" spans="2:62" ht="23.25" customHeight="1" x14ac:dyDescent="0.25">
      <c r="B37" s="706"/>
      <c r="C37" s="696">
        <v>11007</v>
      </c>
      <c r="D37" s="708" t="s">
        <v>202</v>
      </c>
      <c r="E37" s="710"/>
      <c r="F37" s="76" t="s">
        <v>188</v>
      </c>
      <c r="G37" s="86">
        <f t="shared" ref="G37" si="27">H37+I37</f>
        <v>307585.39324531017</v>
      </c>
      <c r="H37" s="79">
        <f>+K37+N37+Q37+W37+Z37+AC37</f>
        <v>223453.08466960001</v>
      </c>
      <c r="I37" s="79">
        <f>+L37+O37+R37+X37+AA37+AD37</f>
        <v>84132.308575710136</v>
      </c>
      <c r="J37" s="86">
        <f t="shared" ref="J37" si="28">K37+L37</f>
        <v>53919.077799999999</v>
      </c>
      <c r="K37" s="79">
        <v>41522.979999999996</v>
      </c>
      <c r="L37" s="79">
        <v>12396.0978</v>
      </c>
      <c r="M37" s="86">
        <f t="shared" ref="M37" si="29">N37+O37</f>
        <v>93719.751499999998</v>
      </c>
      <c r="N37" s="79">
        <v>72961.271200000003</v>
      </c>
      <c r="O37" s="79">
        <v>20758.480299999999</v>
      </c>
      <c r="P37" s="86">
        <f t="shared" ref="P37" si="30">Q37+R37</f>
        <v>79106.624075710148</v>
      </c>
      <c r="Q37" s="344">
        <f>+'Հ7 Ձև1-ծրագրի արժույթով'!Q35*420.51</f>
        <v>53741.599999999999</v>
      </c>
      <c r="R37" s="344">
        <f>+'Հ7 Ձև1-ծրագրի արժույթով'!R35*420.51</f>
        <v>25365.024075710149</v>
      </c>
      <c r="S37" s="86">
        <f t="shared" ref="S37" si="31">T37+U37</f>
        <v>80839.939869600013</v>
      </c>
      <c r="T37" s="82">
        <f t="shared" ref="T37" si="32">+H37-K37-N37-Q37</f>
        <v>55227.233469600025</v>
      </c>
      <c r="U37" s="82">
        <f>+I37-L37-O37-R37</f>
        <v>25612.706399999988</v>
      </c>
      <c r="V37" s="86">
        <f t="shared" ref="V37" si="33">W37+X37</f>
        <v>52559.367934800001</v>
      </c>
      <c r="W37" s="82">
        <f>+'Հ7 Ձև1-ծրագրի արժույթով'!W35*EUR</f>
        <v>35706.548734800002</v>
      </c>
      <c r="X37" s="82">
        <f>+'Հ7 Ձև1-ծրագրի արժույթով'!X35*EUR</f>
        <v>16852.819199999998</v>
      </c>
      <c r="Y37" s="86">
        <f t="shared" ref="Y37" si="34">Z37+AA37</f>
        <v>28280.571934799998</v>
      </c>
      <c r="Z37" s="82">
        <f>+'Հ7 Ձև1-ծրագրի արժույթով'!Z35*EUR</f>
        <v>19520.684734800001</v>
      </c>
      <c r="AA37" s="82">
        <f>+'Հ7 Ձև1-ծրագրի արժույթով'!AA35*EUR</f>
        <v>8759.8871999999992</v>
      </c>
      <c r="AB37" s="86">
        <f t="shared" ref="AB37" si="35">AC37+AD37</f>
        <v>0</v>
      </c>
      <c r="AC37" s="82">
        <f>+'Հ7 Ձև1-ծրագրի արժույթով'!AC35*EUR</f>
        <v>0</v>
      </c>
      <c r="AD37" s="82">
        <f>+'Հ7 Ձև1-ծրագրի արժույթով'!AD35*EUR</f>
        <v>0</v>
      </c>
      <c r="AE37" s="116">
        <f t="shared" ref="AE37" si="36">AF37+AG37</f>
        <v>0</v>
      </c>
      <c r="AF37" s="78"/>
      <c r="AG37" s="311"/>
      <c r="AH37" s="116">
        <f t="shared" ref="AH37" si="37">AI37+AJ37</f>
        <v>0</v>
      </c>
      <c r="AI37" s="82">
        <f>+'Հ7 Ձև1-ծրագրի արժույթով'!AI35*EUR</f>
        <v>0</v>
      </c>
      <c r="AJ37" s="79">
        <f>+'Հ7 Ձև1-ծրագրի արժույթով'!AJ35*EUR</f>
        <v>0</v>
      </c>
      <c r="AK37" s="118">
        <f t="shared" ref="AK37" si="38">AL37+AM37</f>
        <v>26279.6839674</v>
      </c>
      <c r="AL37" s="82">
        <f>+'Հ7 Ձև1-ծրագրի արժույթով'!AL35*EUR</f>
        <v>17853.274367400001</v>
      </c>
      <c r="AM37" s="79">
        <f>+'Հ7 Ձև1-ծրագրի արժույթով'!AM35*EUR</f>
        <v>8426.409599999999</v>
      </c>
      <c r="AN37" s="117">
        <f t="shared" ref="AN37" si="39">AO37+AP37</f>
        <v>13139.8419837</v>
      </c>
      <c r="AO37" s="82">
        <f>+'Հ7 Ձև1-ծրագրի արժույթով'!AO35*EUR</f>
        <v>8926.6371837000006</v>
      </c>
      <c r="AP37" s="79">
        <f>+'Հ7 Ձև1-ծրագրի արժույթով'!AP35*EUR</f>
        <v>4213.2047999999995</v>
      </c>
      <c r="AQ37" s="117">
        <f t="shared" ref="AQ37" si="40">AR37+AS37</f>
        <v>13139.8419837</v>
      </c>
      <c r="AR37" s="82">
        <f>+'Հ7 Ձև1-ծրագրի արժույթով'!AR35*EUR</f>
        <v>8926.6371837000006</v>
      </c>
      <c r="AS37" s="79">
        <f>+'Հ7 Ձև1-ծրագրի արժույթով'!AS35*EUR</f>
        <v>4213.2047999999995</v>
      </c>
      <c r="AT37" s="117">
        <f t="shared" ref="AT37" si="41">AU37+AV37</f>
        <v>52559.367934800001</v>
      </c>
      <c r="AU37" s="106">
        <f t="shared" ref="AU37:AV37" si="42">+AI37+AL37+AO37+AR37</f>
        <v>35706.548734800002</v>
      </c>
      <c r="AV37" s="106">
        <f t="shared" si="42"/>
        <v>16852.819199999998</v>
      </c>
      <c r="AW37" s="61"/>
      <c r="AX37" s="133"/>
      <c r="AY37" s="56"/>
      <c r="BA37" s="316"/>
      <c r="BB37" s="316"/>
      <c r="BC37" s="316"/>
      <c r="BH37" s="349"/>
    </row>
    <row r="38" spans="2:62" ht="20.25" customHeight="1" x14ac:dyDescent="0.25">
      <c r="B38" s="706"/>
      <c r="C38" s="707"/>
      <c r="D38" s="709"/>
      <c r="E38" s="710"/>
      <c r="F38" s="81" t="s">
        <v>38</v>
      </c>
      <c r="G38" s="83">
        <f t="shared" ref="G38:AV38" si="43">+SUM(G37:G37)</f>
        <v>307585.39324531017</v>
      </c>
      <c r="H38" s="83">
        <f t="shared" si="43"/>
        <v>223453.08466960001</v>
      </c>
      <c r="I38" s="83">
        <f t="shared" si="43"/>
        <v>84132.308575710136</v>
      </c>
      <c r="J38" s="83">
        <f t="shared" si="43"/>
        <v>53919.077799999999</v>
      </c>
      <c r="K38" s="83">
        <f t="shared" si="43"/>
        <v>41522.979999999996</v>
      </c>
      <c r="L38" s="83">
        <f t="shared" si="43"/>
        <v>12396.0978</v>
      </c>
      <c r="M38" s="83">
        <f t="shared" si="43"/>
        <v>93719.751499999998</v>
      </c>
      <c r="N38" s="83">
        <f t="shared" si="43"/>
        <v>72961.271200000003</v>
      </c>
      <c r="O38" s="83">
        <f t="shared" si="43"/>
        <v>20758.480299999999</v>
      </c>
      <c r="P38" s="83">
        <f t="shared" si="43"/>
        <v>79106.624075710148</v>
      </c>
      <c r="Q38" s="83">
        <f t="shared" si="43"/>
        <v>53741.599999999999</v>
      </c>
      <c r="R38" s="83">
        <f t="shared" si="43"/>
        <v>25365.024075710149</v>
      </c>
      <c r="S38" s="83">
        <f t="shared" si="43"/>
        <v>80839.939869600013</v>
      </c>
      <c r="T38" s="83">
        <f t="shared" si="43"/>
        <v>55227.233469600025</v>
      </c>
      <c r="U38" s="83">
        <f t="shared" si="43"/>
        <v>25612.706399999988</v>
      </c>
      <c r="V38" s="83">
        <f t="shared" si="43"/>
        <v>52559.367934800001</v>
      </c>
      <c r="W38" s="83">
        <f t="shared" si="43"/>
        <v>35706.548734800002</v>
      </c>
      <c r="X38" s="83">
        <f t="shared" si="43"/>
        <v>16852.819199999998</v>
      </c>
      <c r="Y38" s="83">
        <f t="shared" si="43"/>
        <v>28280.571934799998</v>
      </c>
      <c r="Z38" s="83">
        <f t="shared" si="43"/>
        <v>19520.684734800001</v>
      </c>
      <c r="AA38" s="83">
        <f t="shared" si="43"/>
        <v>8759.8871999999992</v>
      </c>
      <c r="AB38" s="83">
        <f t="shared" si="43"/>
        <v>0</v>
      </c>
      <c r="AC38" s="83">
        <f t="shared" si="43"/>
        <v>0</v>
      </c>
      <c r="AD38" s="96">
        <f t="shared" si="43"/>
        <v>0</v>
      </c>
      <c r="AE38" s="100">
        <f t="shared" si="43"/>
        <v>0</v>
      </c>
      <c r="AF38" s="83">
        <f t="shared" si="43"/>
        <v>0</v>
      </c>
      <c r="AG38" s="101">
        <f t="shared" si="43"/>
        <v>0</v>
      </c>
      <c r="AH38" s="99">
        <f t="shared" si="43"/>
        <v>0</v>
      </c>
      <c r="AI38" s="83">
        <f t="shared" si="43"/>
        <v>0</v>
      </c>
      <c r="AJ38" s="83">
        <f t="shared" si="43"/>
        <v>0</v>
      </c>
      <c r="AK38" s="99">
        <f t="shared" si="43"/>
        <v>26279.6839674</v>
      </c>
      <c r="AL38" s="83">
        <f t="shared" ref="AL38:AM38" si="44">+SUM(AL37:AL37)</f>
        <v>17853.274367400001</v>
      </c>
      <c r="AM38" s="83">
        <f t="shared" si="44"/>
        <v>8426.409599999999</v>
      </c>
      <c r="AN38" s="83">
        <f t="shared" si="43"/>
        <v>13139.8419837</v>
      </c>
      <c r="AO38" s="83">
        <f t="shared" si="43"/>
        <v>8926.6371837000006</v>
      </c>
      <c r="AP38" s="83">
        <f t="shared" si="43"/>
        <v>4213.2047999999995</v>
      </c>
      <c r="AQ38" s="83">
        <f t="shared" si="43"/>
        <v>13139.8419837</v>
      </c>
      <c r="AR38" s="83">
        <f t="shared" ref="AR38:AS38" si="45">+SUM(AR37:AR37)</f>
        <v>8926.6371837000006</v>
      </c>
      <c r="AS38" s="83">
        <f t="shared" si="45"/>
        <v>4213.2047999999995</v>
      </c>
      <c r="AT38" s="83">
        <f t="shared" si="43"/>
        <v>52559.367934800001</v>
      </c>
      <c r="AU38" s="83">
        <f t="shared" si="43"/>
        <v>35706.548734800002</v>
      </c>
      <c r="AV38" s="83">
        <f t="shared" si="43"/>
        <v>16852.819199999998</v>
      </c>
      <c r="AW38" s="61"/>
      <c r="AX38" s="133"/>
      <c r="AY38" s="56"/>
      <c r="BA38" s="316"/>
      <c r="BB38" s="316"/>
      <c r="BC38" s="316"/>
      <c r="BH38" s="349"/>
    </row>
    <row r="39" spans="2:62" ht="28.5" customHeight="1" x14ac:dyDescent="0.25">
      <c r="B39" s="706"/>
      <c r="C39" s="695">
        <v>31001</v>
      </c>
      <c r="D39" s="712" t="s">
        <v>204</v>
      </c>
      <c r="E39" s="710"/>
      <c r="F39" s="76" t="s">
        <v>189</v>
      </c>
      <c r="G39" s="86">
        <f t="shared" ref="G39:G40" si="46">H39+I39</f>
        <v>12616674.663718015</v>
      </c>
      <c r="H39" s="79">
        <f t="shared" ref="H39:H40" si="47">+K39+N39+Q39+W39+Z39+AC39</f>
        <v>10429120.581771199</v>
      </c>
      <c r="I39" s="79">
        <f t="shared" ref="I39:I40" si="48">+L39+O39+R39+X39+AA39+AD39</f>
        <v>2187554.0819468158</v>
      </c>
      <c r="J39" s="86">
        <f t="shared" ref="J39:J40" si="49">K39+L39</f>
        <v>7266188.9177599996</v>
      </c>
      <c r="K39" s="79">
        <v>6029668.03376</v>
      </c>
      <c r="L39" s="79">
        <v>1236520.8840000001</v>
      </c>
      <c r="M39" s="86">
        <f t="shared" ref="M39:M40" si="50">N39+O39</f>
        <v>2393504.4050000003</v>
      </c>
      <c r="N39" s="79">
        <v>1872824.6340000001</v>
      </c>
      <c r="O39" s="79">
        <v>520679.77100000001</v>
      </c>
      <c r="P39" s="86">
        <f t="shared" ref="P39:P40" si="51">Q39+R39</f>
        <v>788750.60699999996</v>
      </c>
      <c r="Q39" s="344">
        <f>+'Հ7 Ձև1-ծրագրի արժույթով'!Q37*420.51</f>
        <v>719786.96699999995</v>
      </c>
      <c r="R39" s="344">
        <f>+'Հ7 Ձև1-ծրագրի արժույթով'!R37*420.51</f>
        <v>68963.64</v>
      </c>
      <c r="S39" s="86">
        <f t="shared" ref="S39:S40" si="52">T39+U39</f>
        <v>2168230.7339580143</v>
      </c>
      <c r="T39" s="82">
        <f>+H39-K39-N39-Q39</f>
        <v>1806840.9470111986</v>
      </c>
      <c r="U39" s="82">
        <f t="shared" ref="U39:U40" si="53">+I39-L39-O39-R39</f>
        <v>361389.78694681573</v>
      </c>
      <c r="V39" s="86">
        <f t="shared" ref="V39:V40" si="54">W39+X39</f>
        <v>2168230.7339580152</v>
      </c>
      <c r="W39" s="82">
        <f>+'Հ7 Ձև1-ծրագրի արժույթով'!W37*EUR</f>
        <v>1806840.9470111991</v>
      </c>
      <c r="X39" s="82">
        <f>+'Հ7 Ձև1-ծրագրի արժույթով'!X37*EUR</f>
        <v>361389.78694681608</v>
      </c>
      <c r="Y39" s="86">
        <f t="shared" ref="Y39:Y40" si="55">Z39+AA39</f>
        <v>0</v>
      </c>
      <c r="Z39" s="82">
        <f>+'Հ7 Ձև1-ծրագրի արժույթով'!Z37*EUR</f>
        <v>0</v>
      </c>
      <c r="AA39" s="82">
        <f>+'Հ7 Ձև1-ծրագրի արժույթով'!AA37*EUR</f>
        <v>0</v>
      </c>
      <c r="AB39" s="86">
        <f t="shared" ref="AB39:AB40" si="56">AC39+AD39</f>
        <v>0</v>
      </c>
      <c r="AC39" s="82">
        <f>+'Հ7 Ձև1-ծրագրի արժույթով'!AC37*EUR</f>
        <v>0</v>
      </c>
      <c r="AD39" s="82">
        <f>+'Հ7 Ձև1-ծրագրի արժույթով'!AD37*EUR</f>
        <v>0</v>
      </c>
      <c r="AE39" s="746">
        <f t="shared" ref="AE39" si="57">AF39+AG39</f>
        <v>0</v>
      </c>
      <c r="AF39" s="740"/>
      <c r="AG39" s="743"/>
      <c r="AH39" s="118">
        <f t="shared" ref="AH39:AH40" si="58">AI39+AJ39</f>
        <v>216823.07339580153</v>
      </c>
      <c r="AI39" s="82">
        <f>+'Հ7 Ձև1-ծրագրի արժույթով'!AI37*EUR</f>
        <v>180684.09470111993</v>
      </c>
      <c r="AJ39" s="82">
        <f>+'Հ7 Ձև1-ծրագրի արժույթով'!AJ37*EUR</f>
        <v>36138.978694681609</v>
      </c>
      <c r="AK39" s="118">
        <f t="shared" ref="AK39:AK40" si="59">AL39+AM39</f>
        <v>650469.22018740466</v>
      </c>
      <c r="AL39" s="82">
        <f>+'Հ7 Ձև1-ծրագրի արժույթով'!AL37*EUR</f>
        <v>542052.28410335979</v>
      </c>
      <c r="AM39" s="82">
        <f>+'Հ7 Ձև1-ծրագրի արժույթով'!AM37*EUR</f>
        <v>108416.93608404481</v>
      </c>
      <c r="AN39" s="117">
        <f t="shared" ref="AN39:AN40" si="60">AO39+AP39</f>
        <v>867292.29358320613</v>
      </c>
      <c r="AO39" s="82">
        <f>+'Հ7 Ձև1-ծրագրի արժույթով'!AO37*EUR</f>
        <v>722736.37880447973</v>
      </c>
      <c r="AP39" s="82">
        <f>+'Հ7 Ձև1-ծրագրի արժույթով'!AP37*EUR</f>
        <v>144555.91477872644</v>
      </c>
      <c r="AQ39" s="117">
        <f t="shared" ref="AQ39:AQ40" si="61">AR39+AS39</f>
        <v>433646.14679160307</v>
      </c>
      <c r="AR39" s="82">
        <f>+'Հ7 Ձև1-ծրագրի արժույթով'!AR37*EUR</f>
        <v>361368.18940223986</v>
      </c>
      <c r="AS39" s="82">
        <f>+'Հ7 Ձև1-ծրագրի արժույթով'!AS37*EUR</f>
        <v>72277.957389363219</v>
      </c>
      <c r="AT39" s="117">
        <f t="shared" ref="AT39:AT40" si="62">AU39+AV39</f>
        <v>2168230.7339580152</v>
      </c>
      <c r="AU39" s="131">
        <f>+AI39+AL39+AO39+AR39</f>
        <v>1806840.9470111993</v>
      </c>
      <c r="AV39" s="106">
        <f t="shared" ref="AV39:AV40" si="63">+AJ39+AM39+AP39+AS39</f>
        <v>361389.78694681602</v>
      </c>
      <c r="AW39" s="61"/>
      <c r="AX39" s="133"/>
      <c r="AY39" s="56"/>
      <c r="BA39" s="316"/>
      <c r="BB39" s="316"/>
      <c r="BC39" s="316"/>
      <c r="BH39" s="349"/>
    </row>
    <row r="40" spans="2:62" ht="25.5" customHeight="1" x14ac:dyDescent="0.25">
      <c r="B40" s="706"/>
      <c r="C40" s="696"/>
      <c r="D40" s="708"/>
      <c r="E40" s="710"/>
      <c r="F40" s="76" t="s">
        <v>203</v>
      </c>
      <c r="G40" s="86">
        <f t="shared" si="46"/>
        <v>3887713.9916699999</v>
      </c>
      <c r="H40" s="79">
        <f t="shared" si="47"/>
        <v>3262882.52507</v>
      </c>
      <c r="I40" s="79">
        <f t="shared" si="48"/>
        <v>624831.46659999993</v>
      </c>
      <c r="J40" s="86">
        <f t="shared" si="49"/>
        <v>2427967.0323399999</v>
      </c>
      <c r="K40" s="79">
        <v>2037612.1213400001</v>
      </c>
      <c r="L40" s="79">
        <v>390354.91099999996</v>
      </c>
      <c r="M40" s="86">
        <f t="shared" si="50"/>
        <v>339465.84773000004</v>
      </c>
      <c r="N40" s="79">
        <f>285493.20273+56.145</f>
        <v>285549.34773000004</v>
      </c>
      <c r="O40" s="79">
        <v>53916.5</v>
      </c>
      <c r="P40" s="86">
        <f t="shared" si="51"/>
        <v>457262.57399999996</v>
      </c>
      <c r="Q40" s="344">
        <f>+'Հ7 Ձև1-ծրագրի արժույթով'!Q38*420.51</f>
        <v>387205.60799999995</v>
      </c>
      <c r="R40" s="344">
        <f>+'Հ7 Ձև1-ծրագրի արժույթով'!R38*420.51</f>
        <v>70056.966</v>
      </c>
      <c r="S40" s="86">
        <f t="shared" si="52"/>
        <v>663018.53759999981</v>
      </c>
      <c r="T40" s="82">
        <f>+H40-K40-N40-Q40</f>
        <v>552515.44799999986</v>
      </c>
      <c r="U40" s="82">
        <f t="shared" si="53"/>
        <v>110503.08959999996</v>
      </c>
      <c r="V40" s="86">
        <f t="shared" si="54"/>
        <v>525593.23199999996</v>
      </c>
      <c r="W40" s="82">
        <f>+'Հ7 Ձև1-ծրագրի արժույթով'!W38*EUR</f>
        <v>437994.36</v>
      </c>
      <c r="X40" s="82">
        <f>+'Հ7 Ձև1-ծրագրի արժույթով'!X38*EUR</f>
        <v>87598.872000000003</v>
      </c>
      <c r="Y40" s="86">
        <f t="shared" si="55"/>
        <v>137425.30560000002</v>
      </c>
      <c r="Z40" s="82">
        <f>+'Հ7 Ձև1-ծրագրի արժույթով'!Z38*EUR</f>
        <v>114521.08800000002</v>
      </c>
      <c r="AA40" s="82">
        <f>+'Հ7 Ձև1-ծրագրի արժույթով'!AA38*EUR</f>
        <v>22904.217600000004</v>
      </c>
      <c r="AB40" s="86">
        <f t="shared" si="56"/>
        <v>0</v>
      </c>
      <c r="AC40" s="82">
        <f>+'Հ7 Ձև1-ծրագրի արժույթով'!AC38*EUR</f>
        <v>0</v>
      </c>
      <c r="AD40" s="82">
        <f>+'Հ7 Ձև1-ծրագրի արժույթով'!AD38*EUR</f>
        <v>0</v>
      </c>
      <c r="AE40" s="748"/>
      <c r="AF40" s="742"/>
      <c r="AG40" s="745"/>
      <c r="AH40" s="118">
        <f t="shared" si="58"/>
        <v>131398.30799999999</v>
      </c>
      <c r="AI40" s="82">
        <f>+'Հ7 Ձև1-ծրագրի արժույթով'!AI38*EUR</f>
        <v>109498.59</v>
      </c>
      <c r="AJ40" s="82">
        <f>+'Հ7 Ձև1-ծրագրի արժույթով'!AJ38*EUR</f>
        <v>21899.718000000001</v>
      </c>
      <c r="AK40" s="118">
        <f t="shared" si="59"/>
        <v>131398.30799999999</v>
      </c>
      <c r="AL40" s="82">
        <f>+'Հ7 Ձև1-ծրագրի արժույթով'!AL38*EUR</f>
        <v>109498.59</v>
      </c>
      <c r="AM40" s="82">
        <f>+'Հ7 Ձև1-ծրագրի արժույթով'!AM38*EUR</f>
        <v>21899.718000000001</v>
      </c>
      <c r="AN40" s="118">
        <f t="shared" si="60"/>
        <v>131398.30799999999</v>
      </c>
      <c r="AO40" s="82">
        <f>+'Հ7 Ձև1-ծրագրի արժույթով'!AO38*EUR</f>
        <v>109498.59</v>
      </c>
      <c r="AP40" s="82">
        <f>+'Հ7 Ձև1-ծրագրի արժույթով'!AP38*EUR</f>
        <v>21899.718000000001</v>
      </c>
      <c r="AQ40" s="118">
        <f t="shared" si="61"/>
        <v>131398.30799999999</v>
      </c>
      <c r="AR40" s="82">
        <f>+'Հ7 Ձև1-ծրագրի արժույթով'!AR38*EUR</f>
        <v>109498.59</v>
      </c>
      <c r="AS40" s="82">
        <f>+'Հ7 Ձև1-ծրագրի արժույթով'!AS38*EUR</f>
        <v>21899.718000000001</v>
      </c>
      <c r="AT40" s="118">
        <f t="shared" si="62"/>
        <v>525593.23199999996</v>
      </c>
      <c r="AU40" s="131">
        <f>+AI40+AL40+AO40+AR40</f>
        <v>437994.36</v>
      </c>
      <c r="AV40" s="106">
        <f t="shared" si="63"/>
        <v>87598.872000000003</v>
      </c>
      <c r="AW40" s="61"/>
      <c r="AX40" s="133"/>
      <c r="AY40" s="56"/>
      <c r="BA40" s="316"/>
      <c r="BB40" s="316"/>
      <c r="BC40" s="316"/>
      <c r="BH40" s="349"/>
    </row>
    <row r="41" spans="2:62" ht="18" customHeight="1" x14ac:dyDescent="0.25">
      <c r="B41" s="706"/>
      <c r="C41" s="707"/>
      <c r="D41" s="709"/>
      <c r="E41" s="711"/>
      <c r="F41" s="81" t="s">
        <v>38</v>
      </c>
      <c r="G41" s="83">
        <f>+SUM(G39:G40)</f>
        <v>16504388.655388014</v>
      </c>
      <c r="H41" s="83">
        <f t="shared" ref="H41" si="64">+SUM(H39:H40)</f>
        <v>13692003.106841199</v>
      </c>
      <c r="I41" s="83">
        <f t="shared" ref="I41:AP41" si="65">+SUM(I39:I40)</f>
        <v>2812385.5485468158</v>
      </c>
      <c r="J41" s="83">
        <f t="shared" si="65"/>
        <v>9694155.9500999991</v>
      </c>
      <c r="K41" s="83">
        <f t="shared" si="65"/>
        <v>8067280.1551000001</v>
      </c>
      <c r="L41" s="83">
        <f t="shared" si="65"/>
        <v>1626875.7949999999</v>
      </c>
      <c r="M41" s="83">
        <f t="shared" si="65"/>
        <v>2732970.2527300003</v>
      </c>
      <c r="N41" s="83">
        <f t="shared" si="65"/>
        <v>2158373.9817300001</v>
      </c>
      <c r="O41" s="83">
        <f t="shared" si="65"/>
        <v>574596.27099999995</v>
      </c>
      <c r="P41" s="83">
        <f t="shared" si="65"/>
        <v>1246013.1809999999</v>
      </c>
      <c r="Q41" s="83">
        <f t="shared" si="65"/>
        <v>1106992.575</v>
      </c>
      <c r="R41" s="83">
        <f t="shared" si="65"/>
        <v>139020.606</v>
      </c>
      <c r="S41" s="83">
        <f t="shared" si="65"/>
        <v>2831249.2715580142</v>
      </c>
      <c r="T41" s="83">
        <f t="shared" si="65"/>
        <v>2359356.3950111987</v>
      </c>
      <c r="U41" s="83">
        <f t="shared" si="65"/>
        <v>471892.87654681568</v>
      </c>
      <c r="V41" s="83">
        <f t="shared" si="65"/>
        <v>2693823.9659580151</v>
      </c>
      <c r="W41" s="83">
        <f>+SUM(W39:W40)</f>
        <v>2244835.3070111992</v>
      </c>
      <c r="X41" s="83">
        <f t="shared" si="65"/>
        <v>448988.65894681611</v>
      </c>
      <c r="Y41" s="83">
        <f t="shared" si="65"/>
        <v>137425.30560000002</v>
      </c>
      <c r="Z41" s="83">
        <f t="shared" si="65"/>
        <v>114521.08800000002</v>
      </c>
      <c r="AA41" s="83">
        <f t="shared" si="65"/>
        <v>22904.217600000004</v>
      </c>
      <c r="AB41" s="83">
        <f t="shared" si="65"/>
        <v>0</v>
      </c>
      <c r="AC41" s="83">
        <f t="shared" si="65"/>
        <v>0</v>
      </c>
      <c r="AD41" s="96">
        <f t="shared" si="65"/>
        <v>0</v>
      </c>
      <c r="AE41" s="100">
        <f t="shared" si="65"/>
        <v>0</v>
      </c>
      <c r="AF41" s="83">
        <f t="shared" si="65"/>
        <v>0</v>
      </c>
      <c r="AG41" s="101">
        <f t="shared" si="65"/>
        <v>0</v>
      </c>
      <c r="AH41" s="99">
        <f t="shared" si="65"/>
        <v>348221.38139580155</v>
      </c>
      <c r="AI41" s="83">
        <f t="shared" si="65"/>
        <v>290182.6847011199</v>
      </c>
      <c r="AJ41" s="83">
        <f t="shared" si="65"/>
        <v>58038.69669468161</v>
      </c>
      <c r="AK41" s="99">
        <f t="shared" si="65"/>
        <v>781867.52818740462</v>
      </c>
      <c r="AL41" s="83">
        <f t="shared" ref="AL41:AM41" si="66">+SUM(AL39:AL40)</f>
        <v>651550.87410335976</v>
      </c>
      <c r="AM41" s="83">
        <f t="shared" si="66"/>
        <v>130316.6540840448</v>
      </c>
      <c r="AN41" s="83">
        <f t="shared" si="65"/>
        <v>998690.60158320609</v>
      </c>
      <c r="AO41" s="83">
        <f t="shared" si="65"/>
        <v>832234.96880447969</v>
      </c>
      <c r="AP41" s="83">
        <f t="shared" si="65"/>
        <v>166455.63277872643</v>
      </c>
      <c r="AQ41" s="83">
        <f t="shared" ref="AQ41:AS41" si="67">+SUM(AQ39:AQ40)</f>
        <v>565044.45479160303</v>
      </c>
      <c r="AR41" s="83">
        <f t="shared" si="67"/>
        <v>470866.77940223983</v>
      </c>
      <c r="AS41" s="83">
        <f t="shared" si="67"/>
        <v>94177.675389363227</v>
      </c>
      <c r="AT41" s="83">
        <f t="shared" ref="AT41:AV41" si="68">+SUM(AT39:AT40)</f>
        <v>2693823.9659580151</v>
      </c>
      <c r="AU41" s="83">
        <f t="shared" si="68"/>
        <v>2244835.3070111992</v>
      </c>
      <c r="AV41" s="83">
        <f t="shared" si="68"/>
        <v>448988.65894681599</v>
      </c>
      <c r="AW41" s="61"/>
      <c r="AX41" s="133"/>
      <c r="AY41" s="56"/>
      <c r="BA41" s="316"/>
      <c r="BB41" s="316"/>
      <c r="BC41" s="316"/>
      <c r="BH41" s="349"/>
    </row>
    <row r="42" spans="2:62" ht="30.75" customHeight="1" x14ac:dyDescent="0.25">
      <c r="B42" s="706"/>
      <c r="C42" s="695">
        <v>31002</v>
      </c>
      <c r="D42" s="712" t="s">
        <v>205</v>
      </c>
      <c r="E42" s="134"/>
      <c r="F42" s="76" t="s">
        <v>189</v>
      </c>
      <c r="G42" s="86">
        <f t="shared" ref="G42:G43" si="69">H42+I42</f>
        <v>7669467.2786400001</v>
      </c>
      <c r="H42" s="79">
        <f t="shared" ref="H42:H43" si="70">+K42+N42+Q42+W42+Z42+AC42</f>
        <v>6373041.0743848002</v>
      </c>
      <c r="I42" s="79">
        <f t="shared" ref="I42:I43" si="71">+L42+O42+R42+X42+AA42+AD42</f>
        <v>1296426.2042552002</v>
      </c>
      <c r="J42" s="86">
        <f t="shared" ref="J42:J43" si="72">K42+L42</f>
        <v>4108020.2687000004</v>
      </c>
      <c r="K42" s="79">
        <v>3468421.5107000005</v>
      </c>
      <c r="L42" s="79">
        <v>639598.75800000003</v>
      </c>
      <c r="M42" s="86">
        <f t="shared" ref="M42:M43" si="73">N42+O42</f>
        <v>1643090.05</v>
      </c>
      <c r="N42" s="79">
        <v>1312315.9820000001</v>
      </c>
      <c r="O42" s="79">
        <v>330774.06800000003</v>
      </c>
      <c r="P42" s="86">
        <f t="shared" ref="P42:P43" si="74">Q42+R42</f>
        <v>418827.95999999996</v>
      </c>
      <c r="Q42" s="344">
        <f>+'Հ7 Ձև1-ծրագրի արժույթով'!Q40*420.51</f>
        <v>349023.3</v>
      </c>
      <c r="R42" s="344">
        <f>+'Հ7 Ձև1-ծրագրի արժույթով'!R40*420.51</f>
        <v>69804.66</v>
      </c>
      <c r="S42" s="86">
        <f t="shared" ref="S42:S43" si="75">T42+U42</f>
        <v>1499528.9999399998</v>
      </c>
      <c r="T42" s="82">
        <f>+H42-K42-N42-Q42</f>
        <v>1243280.2816847996</v>
      </c>
      <c r="U42" s="82">
        <f t="shared" ref="U42" si="76">+I42-L42-O42-R42</f>
        <v>256248.71825520016</v>
      </c>
      <c r="V42" s="86">
        <f t="shared" ref="V42:V43" si="77">W42+X42</f>
        <v>1499528.99994</v>
      </c>
      <c r="W42" s="82">
        <f>+'Հ7 Ձև1-ծրագրի արժույթով'!W40*EUR</f>
        <v>1243280.2816847998</v>
      </c>
      <c r="X42" s="82">
        <f>+'Հ7 Ձև1-ծրագրի արժույթով'!X40*EUR</f>
        <v>256248.71825520007</v>
      </c>
      <c r="Y42" s="86">
        <f t="shared" ref="Y42:Y43" si="78">Z42+AA42</f>
        <v>0</v>
      </c>
      <c r="Z42" s="82">
        <f>+'Հ7 Ձև1-ծրագրի արժույթով'!Z40*EUR</f>
        <v>0</v>
      </c>
      <c r="AA42" s="82">
        <f>+'Հ7 Ձև1-ծրագրի արժույթով'!AA40*EUR</f>
        <v>0</v>
      </c>
      <c r="AB42" s="86">
        <f t="shared" ref="AB42:AB43" si="79">AC42+AD42</f>
        <v>0</v>
      </c>
      <c r="AC42" s="82">
        <f>+'Հ7 Ձև1-ծրագրի արժույթով'!AC40*EUR</f>
        <v>0</v>
      </c>
      <c r="AD42" s="82">
        <f>+'Հ7 Ձև1-ծրագրի արժույթով'!AD40*EUR</f>
        <v>0</v>
      </c>
      <c r="AE42" s="746">
        <f t="shared" ref="AE42" si="80">AF42+AG42</f>
        <v>0</v>
      </c>
      <c r="AF42" s="740"/>
      <c r="AG42" s="743"/>
      <c r="AH42" s="118">
        <f t="shared" ref="AH42:AH43" si="81">AI42+AJ42</f>
        <v>374882.249985</v>
      </c>
      <c r="AI42" s="82">
        <f>+'Հ7 Ձև1-ծրագրի արժույթով'!AI40*EUR</f>
        <v>310820.07042119995</v>
      </c>
      <c r="AJ42" s="82">
        <f>+'Հ7 Ձև1-ծրագրի արժույթով'!AJ40*EUR</f>
        <v>64062.179563800019</v>
      </c>
      <c r="AK42" s="118">
        <f t="shared" ref="AK42:AK43" si="82">AL42+AM42</f>
        <v>374882.249985</v>
      </c>
      <c r="AL42" s="82">
        <f>+'Հ7 Ձև1-ծրագրի արժույթով'!AL40*EUR</f>
        <v>310820.07042119995</v>
      </c>
      <c r="AM42" s="82">
        <f>+'Հ7 Ձև1-ծրագրի արժույթով'!AM40*EUR</f>
        <v>64062.179563800019</v>
      </c>
      <c r="AN42" s="117">
        <f t="shared" ref="AN42:AN43" si="83">AO42+AP42</f>
        <v>374882.249985</v>
      </c>
      <c r="AO42" s="82">
        <f>+'Հ7 Ձև1-ծրագրի արժույթով'!AO40*EUR</f>
        <v>310820.07042119995</v>
      </c>
      <c r="AP42" s="82">
        <f>+'Հ7 Ձև1-ծրագրի արժույթով'!AP40*EUR</f>
        <v>64062.179563800019</v>
      </c>
      <c r="AQ42" s="117">
        <f t="shared" ref="AQ42:AQ43" si="84">AR42+AS42</f>
        <v>374882.249985</v>
      </c>
      <c r="AR42" s="82">
        <f>+'Հ7 Ձև1-ծրագրի արժույթով'!AR40*EUR</f>
        <v>310820.07042119995</v>
      </c>
      <c r="AS42" s="82">
        <f>+'Հ7 Ձև1-ծրագրի արժույթով'!AS40*EUR</f>
        <v>64062.179563800019</v>
      </c>
      <c r="AT42" s="117">
        <f t="shared" ref="AT42:AT43" si="85">AU42+AV42</f>
        <v>1499528.99994</v>
      </c>
      <c r="AU42" s="131">
        <f>+AI42+AL42+AO42+AR42</f>
        <v>1243280.2816847998</v>
      </c>
      <c r="AV42" s="106">
        <f t="shared" ref="AV42" si="86">+AJ42+AM42+AP42+AS42</f>
        <v>256248.71825520007</v>
      </c>
      <c r="AW42" s="61"/>
      <c r="AX42" s="133"/>
      <c r="AY42" s="56"/>
      <c r="BA42" s="316"/>
      <c r="BB42" s="316"/>
      <c r="BC42" s="316"/>
      <c r="BH42" s="349"/>
    </row>
    <row r="43" spans="2:62" ht="25.5" customHeight="1" x14ac:dyDescent="0.25">
      <c r="B43" s="706"/>
      <c r="C43" s="696"/>
      <c r="D43" s="708"/>
      <c r="E43" s="134"/>
      <c r="F43" s="76" t="s">
        <v>203</v>
      </c>
      <c r="G43" s="86">
        <f t="shared" si="69"/>
        <v>1528345.6479</v>
      </c>
      <c r="H43" s="79">
        <f t="shared" si="70"/>
        <v>1255050.0769</v>
      </c>
      <c r="I43" s="79">
        <f t="shared" si="71"/>
        <v>273295.571</v>
      </c>
      <c r="J43" s="86">
        <f t="shared" si="72"/>
        <v>1006868.3919</v>
      </c>
      <c r="K43" s="79">
        <v>823590.06390000007</v>
      </c>
      <c r="L43" s="79">
        <v>183278.32799999998</v>
      </c>
      <c r="M43" s="86">
        <f t="shared" si="73"/>
        <v>521477.25599999999</v>
      </c>
      <c r="N43" s="79">
        <v>431460.01299999998</v>
      </c>
      <c r="O43" s="79">
        <v>90017.243000000002</v>
      </c>
      <c r="P43" s="86">
        <f t="shared" si="74"/>
        <v>0</v>
      </c>
      <c r="Q43" s="344">
        <f>+'Հ7 Ձև1-ծրագրի արժույթով'!Q41*420.51</f>
        <v>0</v>
      </c>
      <c r="R43" s="344">
        <f>+'Հ7 Ձև1-ծրագրի արժույթով'!R41*420.51</f>
        <v>0</v>
      </c>
      <c r="S43" s="86">
        <f t="shared" si="75"/>
        <v>-4.3655745685100555E-11</v>
      </c>
      <c r="T43" s="82">
        <f>+H43-K43-N43-Q43</f>
        <v>-5.8207660913467407E-11</v>
      </c>
      <c r="U43" s="82">
        <f>+I43-L43-O43-R43</f>
        <v>1.4551915228366852E-11</v>
      </c>
      <c r="V43" s="86">
        <f t="shared" si="77"/>
        <v>0</v>
      </c>
      <c r="W43" s="82">
        <f>+'Հ7 Ձև1-ծրագրի արժույթով'!W41*EUR</f>
        <v>0</v>
      </c>
      <c r="X43" s="82">
        <f>+'Հ7 Ձև1-ծրագրի արժույթով'!X41*EUR</f>
        <v>0</v>
      </c>
      <c r="Y43" s="86">
        <f t="shared" si="78"/>
        <v>0</v>
      </c>
      <c r="Z43" s="82">
        <f>+'Հ7 Ձև1-ծրագրի արժույթով'!Z41*EUR</f>
        <v>0</v>
      </c>
      <c r="AA43" s="82">
        <f>+'Հ7 Ձև1-ծրագրի արժույթով'!AA41*EUR</f>
        <v>0</v>
      </c>
      <c r="AB43" s="86">
        <f t="shared" si="79"/>
        <v>0</v>
      </c>
      <c r="AC43" s="82">
        <f>+'Հ7 Ձև1-ծրագրի արժույթով'!AC41*EUR</f>
        <v>0</v>
      </c>
      <c r="AD43" s="82">
        <f>+'Հ7 Ձև1-ծրագրի արժույթով'!AD41*EUR</f>
        <v>0</v>
      </c>
      <c r="AE43" s="748"/>
      <c r="AF43" s="742"/>
      <c r="AG43" s="745"/>
      <c r="AH43" s="118">
        <f t="shared" si="81"/>
        <v>0</v>
      </c>
      <c r="AI43" s="82">
        <f>+'Հ7 Ձև1-ծրագրի արժույթով'!AI41*EUR</f>
        <v>0</v>
      </c>
      <c r="AJ43" s="82">
        <f>+'Հ7 Ձև1-ծրագրի արժույթով'!AJ41*EUR</f>
        <v>0</v>
      </c>
      <c r="AK43" s="118">
        <f t="shared" si="82"/>
        <v>0</v>
      </c>
      <c r="AL43" s="82">
        <f>+'Հ7 Ձև1-ծրագրի արժույթով'!AL41*EUR</f>
        <v>0</v>
      </c>
      <c r="AM43" s="82">
        <f>+'Հ7 Ձև1-ծրագրի արժույթով'!AM41*EUR</f>
        <v>0</v>
      </c>
      <c r="AN43" s="118">
        <f t="shared" si="83"/>
        <v>0</v>
      </c>
      <c r="AO43" s="82">
        <f>+'Հ7 Ձև1-ծրագրի արժույթով'!AO41*EUR</f>
        <v>0</v>
      </c>
      <c r="AP43" s="82">
        <f>+'Հ7 Ձև1-ծրագրի արժույթով'!AP41*EUR</f>
        <v>0</v>
      </c>
      <c r="AQ43" s="118">
        <f t="shared" si="84"/>
        <v>0</v>
      </c>
      <c r="AR43" s="82">
        <f>+'Հ7 Ձև1-ծրագրի արժույթով'!AR41*EUR</f>
        <v>0</v>
      </c>
      <c r="AS43" s="82">
        <f>+'Հ7 Ձև1-ծրագրի արժույթով'!AS41*EUR</f>
        <v>0</v>
      </c>
      <c r="AT43" s="118">
        <f t="shared" si="85"/>
        <v>0</v>
      </c>
      <c r="AU43" s="131">
        <f>+AI43+AL43+AO43+AR43</f>
        <v>0</v>
      </c>
      <c r="AV43" s="131">
        <f>+AJ43+AM43+AP43+AS43</f>
        <v>0</v>
      </c>
      <c r="AW43" s="61"/>
      <c r="AX43" s="133"/>
      <c r="AY43" s="56"/>
      <c r="BA43" s="316"/>
      <c r="BB43" s="316"/>
      <c r="BC43" s="316"/>
      <c r="BH43" s="316"/>
    </row>
    <row r="44" spans="2:62" ht="18" customHeight="1" x14ac:dyDescent="0.25">
      <c r="B44" s="706"/>
      <c r="C44" s="707"/>
      <c r="D44" s="709"/>
      <c r="E44" s="134"/>
      <c r="F44" s="81" t="s">
        <v>38</v>
      </c>
      <c r="G44" s="83">
        <f>+SUM(G42:G43)</f>
        <v>9197812.9265400004</v>
      </c>
      <c r="H44" s="83">
        <f t="shared" ref="H44:AV44" si="87">+SUM(H42:H43)</f>
        <v>7628091.1512847999</v>
      </c>
      <c r="I44" s="83">
        <f t="shared" si="87"/>
        <v>1569721.7752552002</v>
      </c>
      <c r="J44" s="83">
        <f t="shared" si="87"/>
        <v>5114888.6606000001</v>
      </c>
      <c r="K44" s="83">
        <f t="shared" si="87"/>
        <v>4292011.5746000009</v>
      </c>
      <c r="L44" s="83">
        <f t="shared" si="87"/>
        <v>822877.08600000001</v>
      </c>
      <c r="M44" s="83">
        <f t="shared" si="87"/>
        <v>2164567.3059999999</v>
      </c>
      <c r="N44" s="83">
        <f t="shared" si="87"/>
        <v>1743775.9950000001</v>
      </c>
      <c r="O44" s="83">
        <f t="shared" si="87"/>
        <v>420791.31100000005</v>
      </c>
      <c r="P44" s="83">
        <f t="shared" si="87"/>
        <v>418827.95999999996</v>
      </c>
      <c r="Q44" s="83">
        <f t="shared" si="87"/>
        <v>349023.3</v>
      </c>
      <c r="R44" s="83">
        <f t="shared" si="87"/>
        <v>69804.66</v>
      </c>
      <c r="S44" s="83">
        <f t="shared" si="87"/>
        <v>1499528.9999399998</v>
      </c>
      <c r="T44" s="83">
        <f t="shared" si="87"/>
        <v>1243280.2816847996</v>
      </c>
      <c r="U44" s="83">
        <f t="shared" si="87"/>
        <v>256248.71825520019</v>
      </c>
      <c r="V44" s="83">
        <f t="shared" si="87"/>
        <v>1499528.99994</v>
      </c>
      <c r="W44" s="83">
        <f t="shared" si="87"/>
        <v>1243280.2816847998</v>
      </c>
      <c r="X44" s="83">
        <f t="shared" si="87"/>
        <v>256248.71825520007</v>
      </c>
      <c r="Y44" s="83">
        <f t="shared" si="87"/>
        <v>0</v>
      </c>
      <c r="Z44" s="83">
        <f t="shared" si="87"/>
        <v>0</v>
      </c>
      <c r="AA44" s="83">
        <f t="shared" si="87"/>
        <v>0</v>
      </c>
      <c r="AB44" s="83">
        <f t="shared" si="87"/>
        <v>0</v>
      </c>
      <c r="AC44" s="83">
        <f t="shared" si="87"/>
        <v>0</v>
      </c>
      <c r="AD44" s="96">
        <f t="shared" si="87"/>
        <v>0</v>
      </c>
      <c r="AE44" s="100">
        <f t="shared" si="87"/>
        <v>0</v>
      </c>
      <c r="AF44" s="83">
        <f t="shared" si="87"/>
        <v>0</v>
      </c>
      <c r="AG44" s="101">
        <f t="shared" si="87"/>
        <v>0</v>
      </c>
      <c r="AH44" s="99">
        <f t="shared" si="87"/>
        <v>374882.249985</v>
      </c>
      <c r="AI44" s="83">
        <f t="shared" si="87"/>
        <v>310820.07042119995</v>
      </c>
      <c r="AJ44" s="83">
        <f t="shared" si="87"/>
        <v>64062.179563800019</v>
      </c>
      <c r="AK44" s="99">
        <f t="shared" si="87"/>
        <v>374882.249985</v>
      </c>
      <c r="AL44" s="83">
        <f t="shared" ref="AL44:AM44" si="88">+SUM(AL42:AL43)</f>
        <v>310820.07042119995</v>
      </c>
      <c r="AM44" s="83">
        <f t="shared" si="88"/>
        <v>64062.179563800019</v>
      </c>
      <c r="AN44" s="83">
        <f t="shared" si="87"/>
        <v>374882.249985</v>
      </c>
      <c r="AO44" s="83">
        <f t="shared" si="87"/>
        <v>310820.07042119995</v>
      </c>
      <c r="AP44" s="83">
        <f t="shared" si="87"/>
        <v>64062.179563800019</v>
      </c>
      <c r="AQ44" s="83">
        <f t="shared" si="87"/>
        <v>374882.249985</v>
      </c>
      <c r="AR44" s="83">
        <f t="shared" ref="AR44:AS44" si="89">+SUM(AR42:AR43)</f>
        <v>310820.07042119995</v>
      </c>
      <c r="AS44" s="83">
        <f t="shared" si="89"/>
        <v>64062.179563800019</v>
      </c>
      <c r="AT44" s="83">
        <f t="shared" si="87"/>
        <v>1499528.99994</v>
      </c>
      <c r="AU44" s="83">
        <f t="shared" si="87"/>
        <v>1243280.2816847998</v>
      </c>
      <c r="AV44" s="83">
        <f t="shared" si="87"/>
        <v>256248.71825520007</v>
      </c>
      <c r="AW44" s="61"/>
      <c r="AX44" s="133"/>
      <c r="AY44" s="56"/>
      <c r="BA44" s="316"/>
      <c r="BB44" s="316"/>
      <c r="BC44" s="316"/>
      <c r="BH44" s="316"/>
    </row>
    <row r="45" spans="2:62" ht="31.5" customHeight="1" x14ac:dyDescent="0.25">
      <c r="B45" s="706"/>
      <c r="C45" s="695">
        <v>31005</v>
      </c>
      <c r="D45" s="712" t="s">
        <v>354</v>
      </c>
      <c r="E45" s="140"/>
      <c r="F45" s="76" t="s">
        <v>189</v>
      </c>
      <c r="G45" s="86">
        <f t="shared" ref="G45:G46" si="90">H45+I45</f>
        <v>789899.77451999998</v>
      </c>
      <c r="H45" s="79">
        <f>+K45+Q45+W45</f>
        <v>688119.68651999999</v>
      </c>
      <c r="I45" s="79">
        <f>+L45+R45+X45+O45</f>
        <v>101780.08799999999</v>
      </c>
      <c r="J45" s="86">
        <f>K45+L45</f>
        <v>751780.48551999999</v>
      </c>
      <c r="K45" s="79">
        <v>688119.68651999999</v>
      </c>
      <c r="L45" s="79">
        <v>63660.798999999999</v>
      </c>
      <c r="M45" s="86">
        <f t="shared" ref="M45:M46" si="91">N45+O45</f>
        <v>38119.288999999997</v>
      </c>
      <c r="N45" s="79">
        <v>0</v>
      </c>
      <c r="O45" s="79">
        <v>38119.288999999997</v>
      </c>
      <c r="P45" s="86">
        <f t="shared" ref="P45:P46" si="92">Q45+R45</f>
        <v>0</v>
      </c>
      <c r="Q45" s="344">
        <f>+'Հ7 Ձև1-ծրագրի արժույթով'!Q43*420.51</f>
        <v>0</v>
      </c>
      <c r="R45" s="344">
        <f>+'Հ7 Ձև1-ծրագրի արժույթով'!R43*420.51</f>
        <v>0</v>
      </c>
      <c r="S45" s="86">
        <f t="shared" ref="S45:S46" si="93">T45+U45</f>
        <v>0</v>
      </c>
      <c r="T45" s="79">
        <f>+H45-K45-N45-Q45</f>
        <v>0</v>
      </c>
      <c r="U45" s="79">
        <v>0</v>
      </c>
      <c r="V45" s="86">
        <f t="shared" ref="V45:V46" si="94">W45+X45</f>
        <v>0</v>
      </c>
      <c r="W45" s="79"/>
      <c r="X45" s="79">
        <f>+'Հ7 Ձև1-ծրագրի արժույթով'!X43*EUR</f>
        <v>0</v>
      </c>
      <c r="Y45" s="86">
        <f t="shared" ref="Y45:Y46" si="95">Z45+AA45</f>
        <v>0</v>
      </c>
      <c r="Z45" s="325"/>
      <c r="AA45" s="325"/>
      <c r="AB45" s="86">
        <f t="shared" ref="AB45" si="96">AC45+AD45</f>
        <v>0</v>
      </c>
      <c r="AC45" s="78">
        <v>0</v>
      </c>
      <c r="AD45" s="129">
        <v>0</v>
      </c>
      <c r="AE45" s="746">
        <f t="shared" ref="AE45" si="97">AF45+AG45</f>
        <v>0</v>
      </c>
      <c r="AF45" s="740">
        <v>0</v>
      </c>
      <c r="AG45" s="743">
        <v>0</v>
      </c>
      <c r="AH45" s="118">
        <f t="shared" ref="AH45" si="98">AI45+AJ45</f>
        <v>0</v>
      </c>
      <c r="AI45" s="82">
        <f>+'Հ7 Ձև1-ծրագրի արժույթով'!AI43*EUR</f>
        <v>0</v>
      </c>
      <c r="AJ45" s="82">
        <f>+'Հ7 Ձև1-ծրագրի արժույթով'!AJ43*EUR</f>
        <v>0</v>
      </c>
      <c r="AK45" s="118">
        <f t="shared" ref="AK45" si="99">AL45+AM45</f>
        <v>0</v>
      </c>
      <c r="AL45" s="82">
        <f>+'Հ7 Ձև1-ծրագրի արժույթով'!AL43*EUR</f>
        <v>0</v>
      </c>
      <c r="AM45" s="82">
        <f>+'Հ7 Ձև1-ծրագրի արժույթով'!AM43*EUR</f>
        <v>0</v>
      </c>
      <c r="AN45" s="118">
        <f t="shared" ref="AN45" si="100">AO45+AP45</f>
        <v>0</v>
      </c>
      <c r="AO45" s="82">
        <f>+'Հ7 Ձև1-ծրագրի արժույթով'!AO43*EUR</f>
        <v>0</v>
      </c>
      <c r="AP45" s="82">
        <f>+'Հ7 Ձև1-ծրագրի արժույթով'!AP43*EUR</f>
        <v>0</v>
      </c>
      <c r="AQ45" s="118">
        <f t="shared" ref="AQ45" si="101">AR45+AS45</f>
        <v>0</v>
      </c>
      <c r="AR45" s="82">
        <f>+'Հ7 Ձև1-ծրագրի արժույթով'!AR43*EUR</f>
        <v>0</v>
      </c>
      <c r="AS45" s="82">
        <f>+'Հ7 Ձև1-ծրագրի արժույթով'!AS43*EUR</f>
        <v>0</v>
      </c>
      <c r="AT45" s="117">
        <f t="shared" ref="AT45" si="102">AU45+AV45</f>
        <v>0</v>
      </c>
      <c r="AU45" s="131">
        <f>+AI45+AL45+AO45+AR45</f>
        <v>0</v>
      </c>
      <c r="AV45" s="106">
        <f t="shared" ref="AV45" si="103">+AJ45+AM45+AP45+AS45</f>
        <v>0</v>
      </c>
      <c r="AW45" s="61"/>
      <c r="AX45" s="133"/>
      <c r="AY45" s="56"/>
      <c r="BA45" s="316">
        <f t="shared" ref="BA45:BC47" si="104">+G45-J45-M45-P45-V45-Y45</f>
        <v>-7.2759576141834259E-12</v>
      </c>
      <c r="BB45" s="316">
        <f t="shared" si="104"/>
        <v>0</v>
      </c>
      <c r="BC45" s="316">
        <f t="shared" si="104"/>
        <v>-7.2759576141834259E-12</v>
      </c>
      <c r="BH45" s="349">
        <f t="shared" ref="BH45:BH47" si="105">+AT45-V45</f>
        <v>0</v>
      </c>
    </row>
    <row r="46" spans="2:62" ht="24" customHeight="1" x14ac:dyDescent="0.25">
      <c r="B46" s="706"/>
      <c r="C46" s="696"/>
      <c r="D46" s="708"/>
      <c r="E46" s="140"/>
      <c r="F46" s="76" t="s">
        <v>203</v>
      </c>
      <c r="G46" s="86">
        <f t="shared" si="90"/>
        <v>14725.873329999999</v>
      </c>
      <c r="H46" s="79">
        <f>+K46+Q46+W46</f>
        <v>12227.414129999999</v>
      </c>
      <c r="I46" s="79">
        <f>+L46+R46+X46</f>
        <v>2498.4591999999998</v>
      </c>
      <c r="J46" s="86">
        <f>K46+L46</f>
        <v>14725.873329999999</v>
      </c>
      <c r="K46" s="79">
        <v>12227.414129999999</v>
      </c>
      <c r="L46" s="79">
        <v>2498.4591999999998</v>
      </c>
      <c r="M46" s="86">
        <f t="shared" si="91"/>
        <v>0</v>
      </c>
      <c r="N46" s="79">
        <v>0</v>
      </c>
      <c r="O46" s="79">
        <v>0</v>
      </c>
      <c r="P46" s="86">
        <f t="shared" si="92"/>
        <v>0</v>
      </c>
      <c r="Q46" s="344">
        <f>+'Հ7 Ձև1-ծրագրի արժույթով'!Q44*420.51</f>
        <v>0</v>
      </c>
      <c r="R46" s="344">
        <f>+'Հ7 Ձև1-ծրագրի արժույթով'!R44*420.51</f>
        <v>0</v>
      </c>
      <c r="S46" s="86">
        <f t="shared" si="93"/>
        <v>0</v>
      </c>
      <c r="T46" s="79"/>
      <c r="U46" s="79"/>
      <c r="V46" s="86">
        <f t="shared" si="94"/>
        <v>0</v>
      </c>
      <c r="W46" s="79"/>
      <c r="X46" s="79"/>
      <c r="Y46" s="86">
        <f t="shared" si="95"/>
        <v>0</v>
      </c>
      <c r="Z46" s="325"/>
      <c r="AA46" s="325"/>
      <c r="AB46" s="86"/>
      <c r="AC46" s="78"/>
      <c r="AD46" s="129"/>
      <c r="AE46" s="748"/>
      <c r="AF46" s="742"/>
      <c r="AG46" s="745"/>
      <c r="AH46" s="118"/>
      <c r="AI46" s="82">
        <f>+'Հ7 Ձև1-ծրագրի արժույթով'!AI44*EUR</f>
        <v>0</v>
      </c>
      <c r="AJ46" s="82">
        <f>+'Հ7 Ձև1-ծրագրի արժույթով'!AJ44*EUR</f>
        <v>0</v>
      </c>
      <c r="AK46" s="118"/>
      <c r="AL46" s="82">
        <f>+'Հ7 Ձև1-ծրագրի արժույթով'!AL44*EUR</f>
        <v>0</v>
      </c>
      <c r="AM46" s="82">
        <f>+'Հ7 Ձև1-ծրագրի արժույթով'!AM44*EUR</f>
        <v>0</v>
      </c>
      <c r="AN46" s="118"/>
      <c r="AO46" s="82">
        <f>+'Հ7 Ձև1-ծրագրի արժույթով'!AO44*EUR</f>
        <v>0</v>
      </c>
      <c r="AP46" s="82">
        <f>+'Հ7 Ձև1-ծրագրի արժույթով'!AP44*EUR</f>
        <v>0</v>
      </c>
      <c r="AQ46" s="118"/>
      <c r="AR46" s="82">
        <f>+'Հ7 Ձև1-ծրագրի արժույթով'!AR44*EUR</f>
        <v>0</v>
      </c>
      <c r="AS46" s="82">
        <f>+'Հ7 Ձև1-ծրագրի արժույթով'!AS44*EUR</f>
        <v>0</v>
      </c>
      <c r="AT46" s="117"/>
      <c r="AU46" s="131"/>
      <c r="AV46" s="106"/>
      <c r="AW46" s="61"/>
      <c r="AX46" s="133"/>
      <c r="AY46" s="56"/>
      <c r="BA46" s="316"/>
      <c r="BB46" s="316"/>
      <c r="BC46" s="316"/>
      <c r="BH46" s="349"/>
    </row>
    <row r="47" spans="2:62" ht="19.5" customHeight="1" x14ac:dyDescent="0.25">
      <c r="B47" s="706"/>
      <c r="C47" s="707"/>
      <c r="D47" s="709"/>
      <c r="E47" s="141"/>
      <c r="F47" s="81" t="s">
        <v>38</v>
      </c>
      <c r="G47" s="83">
        <f>+SUM(G45:G46)</f>
        <v>804625.64784999995</v>
      </c>
      <c r="H47" s="83">
        <f t="shared" ref="H47:AV47" si="106">+SUM(H45:H46)</f>
        <v>700347.10065000004</v>
      </c>
      <c r="I47" s="83">
        <f t="shared" si="106"/>
        <v>104278.54719999999</v>
      </c>
      <c r="J47" s="83">
        <f t="shared" si="106"/>
        <v>766506.35884999996</v>
      </c>
      <c r="K47" s="83">
        <f t="shared" si="106"/>
        <v>700347.10065000004</v>
      </c>
      <c r="L47" s="83">
        <f t="shared" si="106"/>
        <v>66159.258199999997</v>
      </c>
      <c r="M47" s="83">
        <f t="shared" si="106"/>
        <v>38119.288999999997</v>
      </c>
      <c r="N47" s="83">
        <f t="shared" si="106"/>
        <v>0</v>
      </c>
      <c r="O47" s="83">
        <f t="shared" si="106"/>
        <v>38119.288999999997</v>
      </c>
      <c r="P47" s="83">
        <f t="shared" si="106"/>
        <v>0</v>
      </c>
      <c r="Q47" s="83">
        <f t="shared" si="106"/>
        <v>0</v>
      </c>
      <c r="R47" s="83">
        <f t="shared" si="106"/>
        <v>0</v>
      </c>
      <c r="S47" s="83">
        <f t="shared" si="106"/>
        <v>0</v>
      </c>
      <c r="T47" s="83">
        <f t="shared" si="106"/>
        <v>0</v>
      </c>
      <c r="U47" s="83">
        <f t="shared" si="106"/>
        <v>0</v>
      </c>
      <c r="V47" s="83">
        <f t="shared" si="106"/>
        <v>0</v>
      </c>
      <c r="W47" s="83">
        <f t="shared" si="106"/>
        <v>0</v>
      </c>
      <c r="X47" s="83">
        <f t="shared" si="106"/>
        <v>0</v>
      </c>
      <c r="Y47" s="83">
        <f t="shared" si="106"/>
        <v>0</v>
      </c>
      <c r="Z47" s="83">
        <f t="shared" si="106"/>
        <v>0</v>
      </c>
      <c r="AA47" s="83">
        <f t="shared" si="106"/>
        <v>0</v>
      </c>
      <c r="AB47" s="83">
        <f t="shared" si="106"/>
        <v>0</v>
      </c>
      <c r="AC47" s="83">
        <f t="shared" si="106"/>
        <v>0</v>
      </c>
      <c r="AD47" s="83">
        <f t="shared" si="106"/>
        <v>0</v>
      </c>
      <c r="AE47" s="83">
        <f t="shared" si="106"/>
        <v>0</v>
      </c>
      <c r="AF47" s="83">
        <f t="shared" si="106"/>
        <v>0</v>
      </c>
      <c r="AG47" s="83">
        <f t="shared" si="106"/>
        <v>0</v>
      </c>
      <c r="AH47" s="83">
        <f t="shared" si="106"/>
        <v>0</v>
      </c>
      <c r="AI47" s="83">
        <f t="shared" si="106"/>
        <v>0</v>
      </c>
      <c r="AJ47" s="83">
        <f t="shared" si="106"/>
        <v>0</v>
      </c>
      <c r="AK47" s="99">
        <f t="shared" si="106"/>
        <v>0</v>
      </c>
      <c r="AL47" s="83">
        <f t="shared" ref="AL47:AM47" si="107">+SUM(AL45:AL46)</f>
        <v>0</v>
      </c>
      <c r="AM47" s="83">
        <f t="shared" si="107"/>
        <v>0</v>
      </c>
      <c r="AN47" s="83">
        <f t="shared" si="106"/>
        <v>0</v>
      </c>
      <c r="AO47" s="83">
        <f t="shared" si="106"/>
        <v>0</v>
      </c>
      <c r="AP47" s="83">
        <f t="shared" si="106"/>
        <v>0</v>
      </c>
      <c r="AQ47" s="83">
        <f t="shared" si="106"/>
        <v>0</v>
      </c>
      <c r="AR47" s="83">
        <f t="shared" ref="AR47:AS47" si="108">+SUM(AR45:AR46)</f>
        <v>0</v>
      </c>
      <c r="AS47" s="83">
        <f t="shared" si="108"/>
        <v>0</v>
      </c>
      <c r="AT47" s="83">
        <f t="shared" si="106"/>
        <v>0</v>
      </c>
      <c r="AU47" s="83">
        <f t="shared" si="106"/>
        <v>0</v>
      </c>
      <c r="AV47" s="83">
        <f t="shared" si="106"/>
        <v>0</v>
      </c>
      <c r="AW47" s="61"/>
      <c r="AX47" s="133"/>
      <c r="AY47" s="56"/>
      <c r="BA47" s="316">
        <f t="shared" si="104"/>
        <v>-7.2759576141834259E-12</v>
      </c>
      <c r="BB47" s="316">
        <f t="shared" si="104"/>
        <v>0</v>
      </c>
      <c r="BC47" s="316">
        <f t="shared" si="104"/>
        <v>-7.2759576141834259E-12</v>
      </c>
      <c r="BH47" s="349">
        <f t="shared" si="105"/>
        <v>0</v>
      </c>
    </row>
    <row r="48" spans="2:62" ht="31.5" customHeight="1" x14ac:dyDescent="0.25">
      <c r="B48" s="706"/>
      <c r="C48" s="695">
        <v>12001</v>
      </c>
      <c r="D48" s="712" t="s">
        <v>242</v>
      </c>
      <c r="E48" s="140"/>
      <c r="F48" s="76" t="s">
        <v>189</v>
      </c>
      <c r="G48" s="86">
        <f t="shared" ref="G48:G49" si="109">H48+I48</f>
        <v>5316963.1504721437</v>
      </c>
      <c r="H48" s="79">
        <f t="shared" ref="H48:H49" si="110">+K48+N48+Q48+W48+Z48+AC48</f>
        <v>4431180.6453934526</v>
      </c>
      <c r="I48" s="79">
        <f t="shared" ref="I48:I49" si="111">+L48+O48+R48+X48+AA48+AD48</f>
        <v>885782.50507869059</v>
      </c>
      <c r="J48" s="86">
        <f t="shared" ref="J48:J49" si="112">K48+L48</f>
        <v>0</v>
      </c>
      <c r="K48" s="79">
        <v>0</v>
      </c>
      <c r="L48" s="79">
        <v>0</v>
      </c>
      <c r="M48" s="86">
        <f t="shared" ref="M48:M49" si="113">N48+O48</f>
        <v>0</v>
      </c>
      <c r="N48" s="79">
        <v>0</v>
      </c>
      <c r="O48" s="79">
        <v>0</v>
      </c>
      <c r="P48" s="86">
        <f>Q48+R48</f>
        <v>1888342.206</v>
      </c>
      <c r="Q48" s="344">
        <f>+'Հ7 Ձև1-ծրագրի արժույթով'!Q46*420.51</f>
        <v>1585112.4450000001</v>
      </c>
      <c r="R48" s="344">
        <f>+'Հ7 Ձև1-ծրագրի արժույթով'!R46*420.51</f>
        <v>303229.761</v>
      </c>
      <c r="S48" s="86">
        <f>T48+U48</f>
        <v>3428620.944472143</v>
      </c>
      <c r="T48" s="82">
        <f>+H48-K48-N48-Q48</f>
        <v>2846068.2003934523</v>
      </c>
      <c r="U48" s="82">
        <f t="shared" ref="U48:U49" si="114">+I48-L48-O48-R48</f>
        <v>582552.74407869065</v>
      </c>
      <c r="V48" s="86">
        <f>W48+X48</f>
        <v>3428620.9444721434</v>
      </c>
      <c r="W48" s="82">
        <f>+'Հ7 Ձև1-ծրագրի արժույթով'!W46*EUR</f>
        <v>2846068.2003934528</v>
      </c>
      <c r="X48" s="82">
        <f>+'Հ7 Ձև1-ծրագրի արժույթով'!X46*EUR</f>
        <v>582552.74407869054</v>
      </c>
      <c r="Y48" s="86">
        <f>Z48+AA48</f>
        <v>0</v>
      </c>
      <c r="Z48" s="82">
        <f>+'Հ7 Ձև1-ծրագրի արժույթով'!Z46*EUR</f>
        <v>0</v>
      </c>
      <c r="AA48" s="82">
        <f>+'Հ7 Ձև1-ծրագրի արժույթով'!AA46*EUR</f>
        <v>0</v>
      </c>
      <c r="AB48" s="86">
        <f t="shared" ref="AB48:AB49" si="115">AC48+AD48</f>
        <v>0</v>
      </c>
      <c r="AC48" s="82">
        <f>+'Հ7 Ձև1-ծրագրի արժույթով'!AC46*EUR</f>
        <v>0</v>
      </c>
      <c r="AD48" s="82">
        <f>+'Հ7 Ձև1-ծրագրի արժույթով'!AD46*EUR</f>
        <v>0</v>
      </c>
      <c r="AE48" s="746">
        <f t="shared" ref="AE48" si="116">AF48+AG48</f>
        <v>0</v>
      </c>
      <c r="AF48" s="740"/>
      <c r="AG48" s="743"/>
      <c r="AH48" s="118">
        <f t="shared" ref="AH48:AH49" si="117">AI48+AJ48</f>
        <v>342862.09444721439</v>
      </c>
      <c r="AI48" s="82">
        <f>+'Հ7 Ձև1-ծրագրի արժույթով'!AI46*EUR</f>
        <v>284606.8200393453</v>
      </c>
      <c r="AJ48" s="82">
        <f>+'Հ7 Ձև1-ծրագրի արժույթով'!AJ46*EUR</f>
        <v>58255.274407869059</v>
      </c>
      <c r="AK48" s="118">
        <f t="shared" ref="AK48:AK49" si="118">AL48+AM48</f>
        <v>685724.18889442878</v>
      </c>
      <c r="AL48" s="82">
        <f>+'Հ7 Ձև1-ծրագրի արժույթով'!AL46*EUR</f>
        <v>569213.6400786906</v>
      </c>
      <c r="AM48" s="82">
        <f>+'Հ7 Ձև1-ծրագրի արժույթով'!AM46*EUR</f>
        <v>116510.54881573812</v>
      </c>
      <c r="AN48" s="118">
        <f t="shared" ref="AN48:AN49" si="119">AO48+AP48</f>
        <v>1200017.33056525</v>
      </c>
      <c r="AO48" s="82">
        <f>+'Հ7 Ձև1-ծրագրի արժույթով'!AO46*EUR</f>
        <v>996123.87013770826</v>
      </c>
      <c r="AP48" s="82">
        <f>+'Հ7 Ձև1-ծրագրի արժույթով'!AP46*EUR</f>
        <v>203893.46042754169</v>
      </c>
      <c r="AQ48" s="118">
        <f t="shared" ref="AQ48:AQ49" si="120">AR48+AS48</f>
        <v>1200017.33056525</v>
      </c>
      <c r="AR48" s="82">
        <f>+'Հ7 Ձև1-ծրագրի արժույթով'!AR46*EUR</f>
        <v>996123.87013770826</v>
      </c>
      <c r="AS48" s="82">
        <f>+'Հ7 Ձև1-ծրագրի արժույթով'!AS46*EUR</f>
        <v>203893.46042754169</v>
      </c>
      <c r="AT48" s="117">
        <f t="shared" ref="AT48:AT49" si="121">AU48+AV48</f>
        <v>3428620.944472143</v>
      </c>
      <c r="AU48" s="131">
        <f>+AI48+AL48+AO48+AR48</f>
        <v>2846068.2003934523</v>
      </c>
      <c r="AV48" s="106">
        <f t="shared" ref="AV48:AV49" si="122">+AJ48+AM48+AP48+AS48</f>
        <v>582552.74407869065</v>
      </c>
      <c r="AW48" s="61"/>
      <c r="AX48" s="133"/>
      <c r="AY48" s="56"/>
      <c r="BA48" s="316"/>
      <c r="BB48" s="316"/>
      <c r="BC48" s="316"/>
      <c r="BH48" s="349"/>
    </row>
    <row r="49" spans="1:60" ht="24" customHeight="1" x14ac:dyDescent="0.25">
      <c r="B49" s="706"/>
      <c r="C49" s="696"/>
      <c r="D49" s="708"/>
      <c r="E49" s="140"/>
      <c r="F49" s="76" t="s">
        <v>203</v>
      </c>
      <c r="G49" s="86">
        <f t="shared" si="109"/>
        <v>658542.77269697422</v>
      </c>
      <c r="H49" s="79">
        <f t="shared" si="110"/>
        <v>550707.69021071191</v>
      </c>
      <c r="I49" s="79">
        <f t="shared" si="111"/>
        <v>107835.08248626231</v>
      </c>
      <c r="J49" s="86">
        <f t="shared" si="112"/>
        <v>180803.38778999998</v>
      </c>
      <c r="K49" s="79">
        <v>157492.59298999998</v>
      </c>
      <c r="L49" s="79">
        <v>23310.794799999996</v>
      </c>
      <c r="M49" s="86">
        <f t="shared" si="113"/>
        <v>137396.43400000001</v>
      </c>
      <c r="N49" s="79">
        <v>114349.711</v>
      </c>
      <c r="O49" s="79">
        <v>23046.723000000002</v>
      </c>
      <c r="P49" s="86">
        <f t="shared" ref="P49" si="123">Q49+R49</f>
        <v>149540.89530697424</v>
      </c>
      <c r="Q49" s="344">
        <f>+'Հ7 Ձև1-ծրագրի արժույթով'!Q47*420.51</f>
        <v>122171.58222071193</v>
      </c>
      <c r="R49" s="344">
        <f>+'Հ7 Ձև1-ծրագրի արժույթով'!R47*420.51</f>
        <v>27369.313086262304</v>
      </c>
      <c r="S49" s="86">
        <f t="shared" ref="S49" si="124">T49+U49</f>
        <v>190802.05560000002</v>
      </c>
      <c r="T49" s="82">
        <f>+H49-K49-N49-Q49</f>
        <v>156693.804</v>
      </c>
      <c r="U49" s="82">
        <f t="shared" si="114"/>
        <v>34108.251600000003</v>
      </c>
      <c r="V49" s="86">
        <f t="shared" ref="V49" si="125">W49+X49</f>
        <v>168938.9388</v>
      </c>
      <c r="W49" s="82">
        <f>+'Հ7 Ձև1-ծրագրի արժույթով'!W47*EUR</f>
        <v>138474.54</v>
      </c>
      <c r="X49" s="82">
        <f>+'Հ7 Ձև1-ծրագրի արժույթով'!X47*EUR</f>
        <v>30464.398799999999</v>
      </c>
      <c r="Y49" s="86">
        <f t="shared" ref="Y49" si="126">Z49+AA49</f>
        <v>21863.1168</v>
      </c>
      <c r="Z49" s="82">
        <f>+'Հ7 Ձև1-ծրագրի արժույթով'!Z47*EUR</f>
        <v>18219.263999999999</v>
      </c>
      <c r="AA49" s="82">
        <f>+'Հ7 Ձև1-ծրագրի արժույթով'!AA47*EUR</f>
        <v>3643.8528000000006</v>
      </c>
      <c r="AB49" s="86">
        <f t="shared" si="115"/>
        <v>0</v>
      </c>
      <c r="AC49" s="82">
        <f>+'Հ7 Ձև1-ծրագրի արժույթով'!AC47*EUR</f>
        <v>0</v>
      </c>
      <c r="AD49" s="82">
        <f>+'Հ7 Ձև1-ծրագրի արժույթով'!AD47*EUR</f>
        <v>0</v>
      </c>
      <c r="AE49" s="748"/>
      <c r="AF49" s="742"/>
      <c r="AG49" s="745"/>
      <c r="AH49" s="118">
        <f t="shared" si="117"/>
        <v>42234.734700000001</v>
      </c>
      <c r="AI49" s="82">
        <f>+'Հ7 Ձև1-ծրագրի արժույթով'!AI47*EUR</f>
        <v>34618.635000000002</v>
      </c>
      <c r="AJ49" s="82">
        <f>+'Հ7 Ձև1-ծրագրի արժույթով'!AJ47*EUR</f>
        <v>7616.0996999999998</v>
      </c>
      <c r="AK49" s="118">
        <f t="shared" si="118"/>
        <v>42234.734700000001</v>
      </c>
      <c r="AL49" s="82">
        <f>+'Հ7 Ձև1-ծրագրի արժույթով'!AL47*EUR</f>
        <v>34618.635000000002</v>
      </c>
      <c r="AM49" s="82">
        <f>+'Հ7 Ձև1-ծրագրի արժույթով'!AM47*EUR</f>
        <v>7616.0996999999998</v>
      </c>
      <c r="AN49" s="118">
        <f t="shared" si="119"/>
        <v>42234.734700000001</v>
      </c>
      <c r="AO49" s="82">
        <f>+'Հ7 Ձև1-ծրագրի արժույթով'!AO47*EUR</f>
        <v>34618.635000000002</v>
      </c>
      <c r="AP49" s="82">
        <f>+'Հ7 Ձև1-ծրագրի արժույթով'!AP47*EUR</f>
        <v>7616.0996999999998</v>
      </c>
      <c r="AQ49" s="118">
        <f t="shared" si="120"/>
        <v>42234.734700000001</v>
      </c>
      <c r="AR49" s="82">
        <f>+'Հ7 Ձև1-ծրագրի արժույթով'!AR47*EUR</f>
        <v>34618.635000000002</v>
      </c>
      <c r="AS49" s="82">
        <f>+'Հ7 Ձև1-ծրագրի արժույթով'!AS47*EUR</f>
        <v>7616.0996999999998</v>
      </c>
      <c r="AT49" s="117">
        <f t="shared" si="121"/>
        <v>168938.9388</v>
      </c>
      <c r="AU49" s="131">
        <f>+AI49+AL49+AO49+AR49</f>
        <v>138474.54</v>
      </c>
      <c r="AV49" s="106">
        <f t="shared" si="122"/>
        <v>30464.398799999999</v>
      </c>
      <c r="AW49" s="61"/>
      <c r="AX49" s="133"/>
      <c r="AY49" s="56"/>
      <c r="BA49" s="316"/>
      <c r="BB49" s="316"/>
      <c r="BC49" s="316"/>
      <c r="BH49" s="349"/>
    </row>
    <row r="50" spans="1:60" ht="19.5" customHeight="1" x14ac:dyDescent="0.25">
      <c r="B50" s="706"/>
      <c r="C50" s="707"/>
      <c r="D50" s="709"/>
      <c r="E50" s="141"/>
      <c r="F50" s="81" t="s">
        <v>38</v>
      </c>
      <c r="G50" s="83">
        <f>+SUM(G48:G49)</f>
        <v>5975505.9231691174</v>
      </c>
      <c r="H50" s="83">
        <f t="shared" ref="H50" si="127">+SUM(H48:H49)</f>
        <v>4981888.3356041647</v>
      </c>
      <c r="I50" s="83">
        <f t="shared" ref="I50:AV50" si="128">+SUM(I48:I49)</f>
        <v>993617.5875649529</v>
      </c>
      <c r="J50" s="83">
        <f t="shared" si="128"/>
        <v>180803.38778999998</v>
      </c>
      <c r="K50" s="83">
        <f t="shared" si="128"/>
        <v>157492.59298999998</v>
      </c>
      <c r="L50" s="83">
        <f t="shared" si="128"/>
        <v>23310.794799999996</v>
      </c>
      <c r="M50" s="83">
        <f t="shared" si="128"/>
        <v>137396.43400000001</v>
      </c>
      <c r="N50" s="83">
        <f t="shared" si="128"/>
        <v>114349.711</v>
      </c>
      <c r="O50" s="83">
        <f t="shared" si="128"/>
        <v>23046.723000000002</v>
      </c>
      <c r="P50" s="83">
        <f t="shared" si="128"/>
        <v>2037883.1013069742</v>
      </c>
      <c r="Q50" s="83">
        <f t="shared" si="128"/>
        <v>1707284.027220712</v>
      </c>
      <c r="R50" s="83">
        <f t="shared" si="128"/>
        <v>330599.07408626232</v>
      </c>
      <c r="S50" s="83">
        <f t="shared" si="128"/>
        <v>3619423.000072143</v>
      </c>
      <c r="T50" s="83">
        <f t="shared" si="128"/>
        <v>3002762.0043934523</v>
      </c>
      <c r="U50" s="83">
        <f t="shared" si="128"/>
        <v>616660.99567869061</v>
      </c>
      <c r="V50" s="83">
        <f t="shared" si="128"/>
        <v>3597559.8832721435</v>
      </c>
      <c r="W50" s="83">
        <f t="shared" si="128"/>
        <v>2984542.7403934528</v>
      </c>
      <c r="X50" s="83">
        <f t="shared" si="128"/>
        <v>613017.1428786905</v>
      </c>
      <c r="Y50" s="83">
        <f t="shared" si="128"/>
        <v>21863.1168</v>
      </c>
      <c r="Z50" s="83">
        <f t="shared" si="128"/>
        <v>18219.263999999999</v>
      </c>
      <c r="AA50" s="83">
        <f t="shared" si="128"/>
        <v>3643.8528000000006</v>
      </c>
      <c r="AB50" s="83">
        <f t="shared" si="128"/>
        <v>0</v>
      </c>
      <c r="AC50" s="83">
        <f t="shared" si="128"/>
        <v>0</v>
      </c>
      <c r="AD50" s="96">
        <f t="shared" si="128"/>
        <v>0</v>
      </c>
      <c r="AE50" s="100">
        <f t="shared" si="128"/>
        <v>0</v>
      </c>
      <c r="AF50" s="83">
        <f t="shared" si="128"/>
        <v>0</v>
      </c>
      <c r="AG50" s="101">
        <f t="shared" si="128"/>
        <v>0</v>
      </c>
      <c r="AH50" s="99">
        <f t="shared" si="128"/>
        <v>385096.82914721442</v>
      </c>
      <c r="AI50" s="83">
        <f>+SUM(AI48:AI49)</f>
        <v>319225.45503934531</v>
      </c>
      <c r="AJ50" s="83">
        <f t="shared" si="128"/>
        <v>65871.374107869065</v>
      </c>
      <c r="AK50" s="99">
        <f t="shared" si="128"/>
        <v>727958.92359442881</v>
      </c>
      <c r="AL50" s="83">
        <f>+SUM(AL48:AL49)</f>
        <v>603832.27507869061</v>
      </c>
      <c r="AM50" s="83">
        <f t="shared" ref="AM50" si="129">+SUM(AM48:AM49)</f>
        <v>124126.64851573812</v>
      </c>
      <c r="AN50" s="83">
        <f t="shared" si="128"/>
        <v>1242252.0652652499</v>
      </c>
      <c r="AO50" s="83">
        <f>+SUM(AO48:AO49)</f>
        <v>1030742.5051377083</v>
      </c>
      <c r="AP50" s="83">
        <f t="shared" ref="AP50" si="130">+SUM(AP48:AP49)</f>
        <v>211509.56012754168</v>
      </c>
      <c r="AQ50" s="83">
        <f t="shared" si="128"/>
        <v>1242252.0652652499</v>
      </c>
      <c r="AR50" s="83">
        <f>+SUM(AR48:AR49)</f>
        <v>1030742.5051377083</v>
      </c>
      <c r="AS50" s="83">
        <f t="shared" ref="AS50" si="131">+SUM(AS48:AS49)</f>
        <v>211509.56012754168</v>
      </c>
      <c r="AT50" s="83">
        <f t="shared" si="128"/>
        <v>3597559.8832721431</v>
      </c>
      <c r="AU50" s="83">
        <f t="shared" si="128"/>
        <v>2984542.7403934523</v>
      </c>
      <c r="AV50" s="83">
        <f t="shared" si="128"/>
        <v>613017.14287869062</v>
      </c>
      <c r="AW50" s="61"/>
      <c r="AX50" s="133"/>
      <c r="AY50" s="56"/>
      <c r="BA50" s="316"/>
      <c r="BB50" s="316"/>
      <c r="BC50" s="316"/>
      <c r="BH50" s="349"/>
    </row>
    <row r="51" spans="1:60" ht="17.25" x14ac:dyDescent="0.25">
      <c r="A51" s="52"/>
      <c r="B51" s="704" t="s">
        <v>61</v>
      </c>
      <c r="C51" s="705"/>
      <c r="D51" s="705"/>
      <c r="E51" s="705"/>
      <c r="F51" s="705"/>
      <c r="G51" s="90">
        <f>+H51+I51</f>
        <v>32789918.546192445</v>
      </c>
      <c r="H51" s="90">
        <f>+H50+H44+H41+H38+H47</f>
        <v>27225782.779049765</v>
      </c>
      <c r="I51" s="90">
        <f>+I50+I44+I41+I38+I47</f>
        <v>5564135.7671426795</v>
      </c>
      <c r="J51" s="90">
        <f>+K51+L51</f>
        <v>15810273.435140001</v>
      </c>
      <c r="K51" s="90">
        <f>+K50+K44+K41+K38+K47</f>
        <v>13258654.403340001</v>
      </c>
      <c r="L51" s="90">
        <f>+L50+L44+L41+L38+L47</f>
        <v>2551619.0318</v>
      </c>
      <c r="M51" s="90">
        <f>+N51+O51</f>
        <v>5166773.0332300002</v>
      </c>
      <c r="N51" s="90">
        <f>+N50+N44+N41+N38+N47</f>
        <v>4089460.9589300002</v>
      </c>
      <c r="O51" s="90">
        <f>+O50+O44+O41+O38+O47</f>
        <v>1077312.0743</v>
      </c>
      <c r="P51" s="90">
        <f>+Q51+R51</f>
        <v>3781830.8663826846</v>
      </c>
      <c r="Q51" s="90">
        <f>+Q50+Q44+Q41+Q38+Q47</f>
        <v>3217041.5022207121</v>
      </c>
      <c r="R51" s="90">
        <f>+R50+R44+R41+R38+R47</f>
        <v>564789.36416197242</v>
      </c>
      <c r="S51" s="90">
        <f>+T51+U51</f>
        <v>8031041.2114397567</v>
      </c>
      <c r="T51" s="90">
        <f>+T50+T44+T41+T38+T47</f>
        <v>6660625.9145590505</v>
      </c>
      <c r="U51" s="90">
        <f>+U50+U44+U41+U38+U47</f>
        <v>1370415.2968807064</v>
      </c>
      <c r="V51" s="90">
        <f>+W51+X51</f>
        <v>7843472.2171049584</v>
      </c>
      <c r="W51" s="90">
        <f>+W50+W44+W41+W38+W47</f>
        <v>6508364.8778242515</v>
      </c>
      <c r="X51" s="90">
        <f>+X50+X44+X41+X38+X47</f>
        <v>1335107.3392807066</v>
      </c>
      <c r="Y51" s="90">
        <f>+Z51+AA51</f>
        <v>187568.99433480002</v>
      </c>
      <c r="Z51" s="90">
        <f>+Z50+Z44+Z41+Z38+Z47</f>
        <v>152261.03673480003</v>
      </c>
      <c r="AA51" s="90">
        <f>+AA50+AA44+AA41+AA38+AA47</f>
        <v>35307.957600000002</v>
      </c>
      <c r="AB51" s="90">
        <f>+AC51+AD51</f>
        <v>0</v>
      </c>
      <c r="AC51" s="90">
        <f>+AC50+AC44+AC41+AC38+AC47</f>
        <v>0</v>
      </c>
      <c r="AD51" s="97">
        <f>+AD50+AD44+AD41+AD38+AD47</f>
        <v>0</v>
      </c>
      <c r="AE51" s="92">
        <f>+AF51+AG51</f>
        <v>0</v>
      </c>
      <c r="AF51" s="90">
        <f>+AF50+AF44+AF41+AF38+AF47</f>
        <v>0</v>
      </c>
      <c r="AG51" s="91">
        <f>+AG50+AG44+AG41+AG38+AG47</f>
        <v>0</v>
      </c>
      <c r="AH51" s="90">
        <f>+AI51+AJ51</f>
        <v>1108200.4605280159</v>
      </c>
      <c r="AI51" s="90">
        <f>+AI50+AI44+AI41+AI38+AI47</f>
        <v>920228.21016166511</v>
      </c>
      <c r="AJ51" s="120">
        <f>+AJ50+AJ44+AJ41+AJ38+AJ47</f>
        <v>187972.25036635069</v>
      </c>
      <c r="AK51" s="90">
        <f>+AL51+AM51</f>
        <v>1910988.3857342331</v>
      </c>
      <c r="AL51" s="90">
        <f>+AL50+AL44+AL41+AL38+AL47</f>
        <v>1584056.4939706502</v>
      </c>
      <c r="AM51" s="120">
        <f>+AM50+AM44+AM41+AM38+AM47</f>
        <v>326931.89176358294</v>
      </c>
      <c r="AN51" s="90">
        <f>+AO51+AP51</f>
        <v>2628964.7588171563</v>
      </c>
      <c r="AO51" s="90">
        <f>+AO50+AO44+AO41+AO38+AO47</f>
        <v>2182724.1815470881</v>
      </c>
      <c r="AP51" s="120">
        <f>+AP50+AP44+AP41+AP38+AP47</f>
        <v>446240.57727006817</v>
      </c>
      <c r="AQ51" s="90">
        <f>+AR51+AS51</f>
        <v>2195318.6120255529</v>
      </c>
      <c r="AR51" s="90">
        <f>+AR50+AR44+AR41+AR38+AR47</f>
        <v>1821355.992144848</v>
      </c>
      <c r="AS51" s="120">
        <f>+AS50+AS44+AS41+AS38+AS47</f>
        <v>373962.61988070497</v>
      </c>
      <c r="AT51" s="90">
        <f>+AU51+AV51</f>
        <v>7843472.2171049584</v>
      </c>
      <c r="AU51" s="90">
        <f>+AU50+AU44+AU41+AU38+AU47</f>
        <v>6508364.8778242515</v>
      </c>
      <c r="AV51" s="90">
        <f>+AV50+AV44+AV41+AV38+AV47</f>
        <v>1335107.3392807066</v>
      </c>
      <c r="AW51" s="55" t="s">
        <v>65</v>
      </c>
      <c r="AX51" s="54" t="s">
        <v>65</v>
      </c>
      <c r="AY51" s="57" t="s">
        <v>65</v>
      </c>
    </row>
    <row r="52" spans="1:60" ht="17.25" x14ac:dyDescent="0.25">
      <c r="A52" s="52"/>
      <c r="B52" s="713" t="s">
        <v>44</v>
      </c>
      <c r="C52" s="714"/>
      <c r="D52" s="714"/>
      <c r="E52" s="714"/>
      <c r="F52" s="714"/>
      <c r="G52" s="87">
        <f t="shared" ref="G52:G53" si="132">+H52+I52</f>
        <v>26710134.075823326</v>
      </c>
      <c r="H52" s="87">
        <f>+H44+H41+H38+H47</f>
        <v>22243894.443445601</v>
      </c>
      <c r="I52" s="87">
        <f>+I44+I41+I38</f>
        <v>4466239.632377726</v>
      </c>
      <c r="J52" s="87">
        <f t="shared" ref="J52:J53" si="133">+K52+L52</f>
        <v>15563310.789150001</v>
      </c>
      <c r="K52" s="87">
        <f>+K44+K41+K38+K47</f>
        <v>13101161.810350001</v>
      </c>
      <c r="L52" s="87">
        <f>+L44+L41+L38</f>
        <v>2462148.9788000002</v>
      </c>
      <c r="M52" s="87">
        <f t="shared" ref="M52:M53" si="134">+N52+O52</f>
        <v>4991257.3102299999</v>
      </c>
      <c r="N52" s="87">
        <f>+N44+N41+N38+N47</f>
        <v>3975111.2479300001</v>
      </c>
      <c r="O52" s="87">
        <f>+O44+O41+O38</f>
        <v>1016146.0623</v>
      </c>
      <c r="P52" s="87">
        <f t="shared" ref="P52:P53" si="135">+Q52+R52</f>
        <v>1743947.7650757101</v>
      </c>
      <c r="Q52" s="87">
        <f>+Q44+Q41+Q38+Q47</f>
        <v>1509757.4750000001</v>
      </c>
      <c r="R52" s="87">
        <f>+R44+R41+R38</f>
        <v>234190.29007571016</v>
      </c>
      <c r="S52" s="87">
        <f t="shared" ref="S52:S53" si="136">+T52+U52</f>
        <v>4411618.2113676146</v>
      </c>
      <c r="T52" s="87">
        <f>+T44+T41+T38+T47</f>
        <v>3657863.9101655982</v>
      </c>
      <c r="U52" s="87">
        <f>+U44+U41+U38</f>
        <v>753754.30120201595</v>
      </c>
      <c r="V52" s="87">
        <f t="shared" ref="V52:V53" si="137">+W52+X52</f>
        <v>4245912.3338328153</v>
      </c>
      <c r="W52" s="87">
        <f>+W44+W41+W38+W47</f>
        <v>3523822.1374307992</v>
      </c>
      <c r="X52" s="87">
        <f>+X44+X41+X38</f>
        <v>722090.19640201621</v>
      </c>
      <c r="Y52" s="87">
        <f t="shared" ref="Y52:Y53" si="138">+Z52+AA52</f>
        <v>165705.87753480001</v>
      </c>
      <c r="Z52" s="87">
        <f>+Z44+Z41+Z38+Z47</f>
        <v>134041.7727348</v>
      </c>
      <c r="AA52" s="87">
        <f>+AA44+AA41+AA38</f>
        <v>31664.104800000001</v>
      </c>
      <c r="AB52" s="87">
        <f t="shared" ref="AB52:AB53" si="139">+AC52+AD52</f>
        <v>0</v>
      </c>
      <c r="AC52" s="87">
        <f>+AC44+AC41+AC38+AC47</f>
        <v>0</v>
      </c>
      <c r="AD52" s="98">
        <f>+AD44+AD41+AD38</f>
        <v>0</v>
      </c>
      <c r="AE52" s="89">
        <f t="shared" ref="AE52:AE53" si="140">+AF52+AG52</f>
        <v>0</v>
      </c>
      <c r="AF52" s="87">
        <f>+AF44+AF41+AF38+AF47</f>
        <v>0</v>
      </c>
      <c r="AG52" s="88">
        <f>+AG44+AG41+AG38</f>
        <v>0</v>
      </c>
      <c r="AH52" s="87">
        <f t="shared" ref="AH52:AH53" si="141">+AI52+AJ52</f>
        <v>723103.63138080144</v>
      </c>
      <c r="AI52" s="87">
        <f>+AI44+AI41+AI38+AI47</f>
        <v>601002.7551223198</v>
      </c>
      <c r="AJ52" s="121">
        <f>+AJ44+AJ41+AJ38</f>
        <v>122100.87625848163</v>
      </c>
      <c r="AK52" s="87">
        <f t="shared" ref="AK52:AK53" si="142">+AL52+AM52</f>
        <v>1183029.4621398044</v>
      </c>
      <c r="AL52" s="87">
        <f>+AL44+AL41+AL38+AL47</f>
        <v>980224.21889195964</v>
      </c>
      <c r="AM52" s="121">
        <f>+AM44+AM41+AM38</f>
        <v>202805.2432478448</v>
      </c>
      <c r="AN52" s="87">
        <f t="shared" ref="AN52:AN53" si="143">+AO52+AP52</f>
        <v>1386712.6935519059</v>
      </c>
      <c r="AO52" s="87">
        <f>+AO44+AO41+AO38+AO47</f>
        <v>1151981.6764093796</v>
      </c>
      <c r="AP52" s="121">
        <f>+AP44+AP41+AP38</f>
        <v>234731.01714252646</v>
      </c>
      <c r="AQ52" s="87">
        <f t="shared" ref="AQ52:AQ53" si="144">+AR52+AS52</f>
        <v>953066.54676030297</v>
      </c>
      <c r="AR52" s="87">
        <f>+AR44+AR41+AR38+AR47</f>
        <v>790613.48700713972</v>
      </c>
      <c r="AS52" s="121">
        <f>+AS44+AS41+AS38</f>
        <v>162453.05975316325</v>
      </c>
      <c r="AT52" s="87">
        <f t="shared" ref="AT52:AT53" si="145">+AU52+AV52</f>
        <v>4245912.3338328153</v>
      </c>
      <c r="AU52" s="87">
        <f>+AU44+AU41+AU38+AU47</f>
        <v>3523822.1374307992</v>
      </c>
      <c r="AV52" s="87">
        <f>+AV44+AV41+AV38</f>
        <v>722090.1964020161</v>
      </c>
      <c r="AW52" s="55" t="s">
        <v>65</v>
      </c>
      <c r="AX52" s="54" t="s">
        <v>65</v>
      </c>
      <c r="AY52" s="57" t="s">
        <v>65</v>
      </c>
    </row>
    <row r="53" spans="1:60" ht="15.75" thickBot="1" x14ac:dyDescent="0.3">
      <c r="B53" s="715" t="s">
        <v>45</v>
      </c>
      <c r="C53" s="716"/>
      <c r="D53" s="716"/>
      <c r="E53" s="716"/>
      <c r="F53" s="716"/>
      <c r="G53" s="122">
        <f t="shared" si="132"/>
        <v>5975505.9231691174</v>
      </c>
      <c r="H53" s="123">
        <f>+H50</f>
        <v>4981888.3356041647</v>
      </c>
      <c r="I53" s="123">
        <f>+I50</f>
        <v>993617.5875649529</v>
      </c>
      <c r="J53" s="122">
        <f t="shared" si="133"/>
        <v>180803.38778999998</v>
      </c>
      <c r="K53" s="123">
        <f>+K50</f>
        <v>157492.59298999998</v>
      </c>
      <c r="L53" s="123">
        <f>+L50</f>
        <v>23310.794799999996</v>
      </c>
      <c r="M53" s="122">
        <f t="shared" si="134"/>
        <v>137396.43400000001</v>
      </c>
      <c r="N53" s="123">
        <f>+N50</f>
        <v>114349.711</v>
      </c>
      <c r="O53" s="123">
        <f>+O50</f>
        <v>23046.723000000002</v>
      </c>
      <c r="P53" s="122">
        <f t="shared" si="135"/>
        <v>2037883.1013069744</v>
      </c>
      <c r="Q53" s="123">
        <f>+Q50</f>
        <v>1707284.027220712</v>
      </c>
      <c r="R53" s="123">
        <f>+R50</f>
        <v>330599.07408626232</v>
      </c>
      <c r="S53" s="122">
        <f t="shared" si="136"/>
        <v>3619423.000072143</v>
      </c>
      <c r="T53" s="123">
        <f>+T50</f>
        <v>3002762.0043934523</v>
      </c>
      <c r="U53" s="123">
        <f>+U50</f>
        <v>616660.99567869061</v>
      </c>
      <c r="V53" s="122">
        <f t="shared" si="137"/>
        <v>3597559.8832721431</v>
      </c>
      <c r="W53" s="123">
        <f>+W50</f>
        <v>2984542.7403934528</v>
      </c>
      <c r="X53" s="123">
        <f>+X50</f>
        <v>613017.1428786905</v>
      </c>
      <c r="Y53" s="122">
        <f t="shared" si="138"/>
        <v>21863.1168</v>
      </c>
      <c r="Z53" s="123">
        <f>+Z50</f>
        <v>18219.263999999999</v>
      </c>
      <c r="AA53" s="123">
        <f>+AA50</f>
        <v>3643.8528000000006</v>
      </c>
      <c r="AB53" s="122">
        <f t="shared" si="139"/>
        <v>0</v>
      </c>
      <c r="AC53" s="123">
        <f>+AC50</f>
        <v>0</v>
      </c>
      <c r="AD53" s="124">
        <f>+AD50</f>
        <v>0</v>
      </c>
      <c r="AE53" s="125">
        <f t="shared" si="140"/>
        <v>0</v>
      </c>
      <c r="AF53" s="123">
        <f>+AF50</f>
        <v>0</v>
      </c>
      <c r="AG53" s="126">
        <f>+AG50</f>
        <v>0</v>
      </c>
      <c r="AH53" s="123">
        <f t="shared" si="141"/>
        <v>385096.82914721436</v>
      </c>
      <c r="AI53" s="123">
        <f>+AI50</f>
        <v>319225.45503934531</v>
      </c>
      <c r="AJ53" s="122">
        <f>+AJ50</f>
        <v>65871.374107869065</v>
      </c>
      <c r="AK53" s="123">
        <f t="shared" si="142"/>
        <v>727958.92359442869</v>
      </c>
      <c r="AL53" s="123">
        <f>+AL50</f>
        <v>603832.27507869061</v>
      </c>
      <c r="AM53" s="122">
        <f>+AM50</f>
        <v>124126.64851573812</v>
      </c>
      <c r="AN53" s="122">
        <f t="shared" si="143"/>
        <v>1242252.0652652499</v>
      </c>
      <c r="AO53" s="123">
        <f>+AO50</f>
        <v>1030742.5051377083</v>
      </c>
      <c r="AP53" s="122">
        <f>+AP50</f>
        <v>211509.56012754168</v>
      </c>
      <c r="AQ53" s="122">
        <f t="shared" si="144"/>
        <v>1242252.0652652499</v>
      </c>
      <c r="AR53" s="123">
        <f>+AR50</f>
        <v>1030742.5051377083</v>
      </c>
      <c r="AS53" s="122">
        <f>+AS50</f>
        <v>211509.56012754168</v>
      </c>
      <c r="AT53" s="122">
        <f t="shared" si="145"/>
        <v>3597559.8832721431</v>
      </c>
      <c r="AU53" s="123">
        <f>+AU50</f>
        <v>2984542.7403934523</v>
      </c>
      <c r="AV53" s="123">
        <f>+AV50</f>
        <v>613017.14287869062</v>
      </c>
      <c r="AW53" s="58" t="s">
        <v>65</v>
      </c>
      <c r="AX53" s="59" t="s">
        <v>65</v>
      </c>
      <c r="AY53" s="60" t="s">
        <v>65</v>
      </c>
    </row>
    <row r="55" spans="1:60" x14ac:dyDescent="0.25">
      <c r="H55" s="112"/>
      <c r="I55" s="128"/>
      <c r="J55" s="108"/>
      <c r="K55" s="108"/>
      <c r="L55" s="109"/>
      <c r="M55" s="109"/>
      <c r="N55" s="109"/>
      <c r="O55" s="109"/>
      <c r="U55" s="142"/>
      <c r="W55" s="109"/>
      <c r="X55" s="112"/>
      <c r="AA55" s="138"/>
    </row>
    <row r="56" spans="1:60" x14ac:dyDescent="0.25">
      <c r="H56" s="108"/>
      <c r="J56" s="108"/>
      <c r="L56" s="108"/>
      <c r="AA56" s="108"/>
    </row>
    <row r="57" spans="1:60" ht="15" customHeight="1" x14ac:dyDescent="0.25">
      <c r="D57" s="632" t="s">
        <v>193</v>
      </c>
      <c r="E57" s="632"/>
      <c r="F57" s="632"/>
      <c r="G57" s="632"/>
      <c r="H57" s="632"/>
      <c r="I57" s="632"/>
      <c r="J57" s="114">
        <v>396.99</v>
      </c>
      <c r="K57" s="632" t="s">
        <v>192</v>
      </c>
      <c r="L57" s="632"/>
      <c r="M57" s="632"/>
      <c r="P57" s="112"/>
      <c r="Q57" s="112"/>
      <c r="R57" s="112"/>
      <c r="S57" s="115"/>
      <c r="T57" s="115"/>
      <c r="U57" s="115"/>
      <c r="V57" s="112"/>
      <c r="W57" s="112"/>
      <c r="X57" s="112"/>
      <c r="Y57" s="112"/>
      <c r="Z57" s="112"/>
      <c r="AA57" s="112"/>
      <c r="AB57" s="112"/>
      <c r="AC57" s="112"/>
      <c r="AD57" s="112"/>
      <c r="AH57" s="112"/>
      <c r="AI57" s="112"/>
      <c r="AJ57" s="112"/>
      <c r="AK57" s="112"/>
      <c r="AL57" s="112"/>
      <c r="AM57" s="112"/>
      <c r="AN57" s="112"/>
      <c r="AO57" s="112"/>
      <c r="AP57" s="112"/>
      <c r="AQ57" s="112"/>
      <c r="AR57" s="112"/>
      <c r="AS57" s="112"/>
      <c r="AT57" s="112"/>
      <c r="AU57" s="112"/>
      <c r="AV57" s="112"/>
    </row>
    <row r="58" spans="1:60" ht="15" customHeight="1" x14ac:dyDescent="0.25">
      <c r="D58" s="632" t="s">
        <v>194</v>
      </c>
      <c r="E58" s="632"/>
      <c r="F58" s="632"/>
      <c r="G58" s="632"/>
      <c r="H58" s="632"/>
      <c r="I58" s="632"/>
      <c r="J58" s="114">
        <v>406.68</v>
      </c>
      <c r="K58" s="632" t="s">
        <v>192</v>
      </c>
      <c r="L58" s="632"/>
      <c r="M58" s="632"/>
      <c r="O58" s="113"/>
      <c r="P58" s="112"/>
      <c r="Q58" s="112"/>
      <c r="R58" s="112"/>
      <c r="S58" s="115"/>
      <c r="T58" s="115"/>
      <c r="U58" s="115"/>
      <c r="V58" s="112"/>
      <c r="W58" s="112"/>
      <c r="X58" s="112"/>
      <c r="Y58" s="112"/>
      <c r="Z58" s="112"/>
      <c r="AA58" s="112"/>
      <c r="AB58" s="112"/>
      <c r="AC58" s="112"/>
      <c r="AD58" s="112"/>
      <c r="AH58" s="112"/>
      <c r="AI58" s="112"/>
      <c r="AJ58" s="112"/>
      <c r="AK58" s="112"/>
      <c r="AL58" s="112"/>
      <c r="AM58" s="112"/>
      <c r="AN58" s="112"/>
      <c r="AO58" s="112"/>
      <c r="AP58" s="112"/>
      <c r="AQ58" s="112"/>
      <c r="AR58" s="112"/>
      <c r="AS58" s="112"/>
      <c r="AT58" s="112"/>
      <c r="AU58" s="112"/>
      <c r="AV58" s="112"/>
    </row>
    <row r="59" spans="1:60" x14ac:dyDescent="0.25">
      <c r="P59" s="146"/>
      <c r="Q59" s="146"/>
      <c r="R59" s="146"/>
      <c r="V59" s="146"/>
      <c r="W59" s="146"/>
      <c r="X59" s="146"/>
      <c r="Y59" s="146"/>
      <c r="Z59" s="146"/>
      <c r="AA59" s="146"/>
      <c r="AB59" s="146"/>
      <c r="AC59" s="146"/>
      <c r="AD59" s="146"/>
      <c r="AH59" s="146"/>
      <c r="AI59" s="146"/>
      <c r="AJ59" s="146"/>
      <c r="AK59" s="146"/>
      <c r="AL59" s="146"/>
      <c r="AM59" s="146"/>
      <c r="AN59" s="146"/>
      <c r="AO59" s="146"/>
      <c r="AP59" s="146"/>
      <c r="AQ59" s="146"/>
      <c r="AR59" s="146"/>
      <c r="AS59" s="146"/>
      <c r="AT59" s="146"/>
      <c r="AU59" s="146"/>
      <c r="AV59" s="146"/>
    </row>
    <row r="61" spans="1:60" x14ac:dyDescent="0.25">
      <c r="P61" s="143"/>
      <c r="Q61" s="143"/>
      <c r="R61" s="143"/>
      <c r="S61" s="143"/>
      <c r="V61" s="143"/>
      <c r="W61" s="143"/>
      <c r="X61" s="143"/>
      <c r="Y61" s="143"/>
      <c r="Z61" s="143"/>
      <c r="AA61" s="143"/>
      <c r="AB61" s="143"/>
      <c r="AC61" s="143"/>
      <c r="AD61" s="143"/>
      <c r="AH61" s="143"/>
      <c r="AI61" s="143"/>
      <c r="AJ61" s="143"/>
      <c r="AK61" s="143"/>
      <c r="AL61" s="143"/>
      <c r="AM61" s="143"/>
      <c r="AN61" s="143"/>
      <c r="AO61" s="143"/>
      <c r="AP61" s="143"/>
      <c r="AQ61" s="143"/>
      <c r="AR61" s="143"/>
      <c r="AS61" s="143"/>
      <c r="AT61" s="143"/>
      <c r="AU61" s="143"/>
      <c r="AV61" s="143"/>
    </row>
    <row r="64" spans="1:60" x14ac:dyDescent="0.25">
      <c r="AT64" s="108"/>
    </row>
    <row r="65" spans="16:46" x14ac:dyDescent="0.25">
      <c r="AT65" s="108"/>
    </row>
    <row r="66" spans="16:46" x14ac:dyDescent="0.25">
      <c r="P66" s="255"/>
      <c r="V66" s="255"/>
      <c r="Y66" s="255"/>
      <c r="AB66" s="255"/>
      <c r="AT66" s="145"/>
    </row>
    <row r="67" spans="16:46" x14ac:dyDescent="0.25">
      <c r="P67" s="255"/>
      <c r="V67" s="255"/>
      <c r="Y67" s="255"/>
      <c r="AB67" s="255"/>
    </row>
    <row r="68" spans="16:46" x14ac:dyDescent="0.25">
      <c r="P68" s="256"/>
      <c r="V68" s="256"/>
      <c r="Y68" s="256"/>
      <c r="AB68" s="256"/>
    </row>
    <row r="71" spans="16:46" x14ac:dyDescent="0.25">
      <c r="V71" s="108"/>
    </row>
  </sheetData>
  <mergeCells count="86">
    <mergeCell ref="AF48:AF49"/>
    <mergeCell ref="AE39:AE40"/>
    <mergeCell ref="AF45:AF46"/>
    <mergeCell ref="AG45:AG46"/>
    <mergeCell ref="AE45:AE46"/>
    <mergeCell ref="AG42:AG43"/>
    <mergeCell ref="AF42:AF43"/>
    <mergeCell ref="AE42:AE43"/>
    <mergeCell ref="AG48:AG49"/>
    <mergeCell ref="AE48:AE49"/>
    <mergeCell ref="AF39:AF40"/>
    <mergeCell ref="AG39:AG40"/>
    <mergeCell ref="D45:D47"/>
    <mergeCell ref="AF10:AF29"/>
    <mergeCell ref="AG10:AG29"/>
    <mergeCell ref="AE10:AE29"/>
    <mergeCell ref="E9:AV9"/>
    <mergeCell ref="E36:AV36"/>
    <mergeCell ref="AY33:AY35"/>
    <mergeCell ref="V34:X34"/>
    <mergeCell ref="Y34:AA34"/>
    <mergeCell ref="AB34:AD34"/>
    <mergeCell ref="AH34:AJ34"/>
    <mergeCell ref="AK34:AM34"/>
    <mergeCell ref="AN34:AP34"/>
    <mergeCell ref="AQ34:AS34"/>
    <mergeCell ref="AT34:AV34"/>
    <mergeCell ref="V33:AD33"/>
    <mergeCell ref="AE33:AG34"/>
    <mergeCell ref="AH33:AV33"/>
    <mergeCell ref="AW33:AW35"/>
    <mergeCell ref="AX33:AX35"/>
    <mergeCell ref="AY6:AY8"/>
    <mergeCell ref="V7:X7"/>
    <mergeCell ref="Y7:AA7"/>
    <mergeCell ref="AB7:AD7"/>
    <mergeCell ref="AH7:AJ7"/>
    <mergeCell ref="AK7:AM7"/>
    <mergeCell ref="AN7:AP7"/>
    <mergeCell ref="AQ7:AS7"/>
    <mergeCell ref="AT7:AV7"/>
    <mergeCell ref="V6:AD6"/>
    <mergeCell ref="AE6:AG7"/>
    <mergeCell ref="AH6:AV6"/>
    <mergeCell ref="AW6:AW8"/>
    <mergeCell ref="AX6:AX8"/>
    <mergeCell ref="D57:I57"/>
    <mergeCell ref="D58:I58"/>
    <mergeCell ref="K57:M57"/>
    <mergeCell ref="K58:M58"/>
    <mergeCell ref="G6:I7"/>
    <mergeCell ref="J6:L7"/>
    <mergeCell ref="M6:O7"/>
    <mergeCell ref="B52:F52"/>
    <mergeCell ref="B53:F53"/>
    <mergeCell ref="F6:F8"/>
    <mergeCell ref="B10:B30"/>
    <mergeCell ref="C10:C30"/>
    <mergeCell ref="D10:D30"/>
    <mergeCell ref="E10:E30"/>
    <mergeCell ref="B6:C7"/>
    <mergeCell ref="D6:D8"/>
    <mergeCell ref="B33:C34"/>
    <mergeCell ref="D33:D35"/>
    <mergeCell ref="E33:E35"/>
    <mergeCell ref="F33:F35"/>
    <mergeCell ref="B51:F51"/>
    <mergeCell ref="B37:B50"/>
    <mergeCell ref="C37:C38"/>
    <mergeCell ref="D37:D38"/>
    <mergeCell ref="E37:E41"/>
    <mergeCell ref="C39:C41"/>
    <mergeCell ref="D39:D41"/>
    <mergeCell ref="C42:C44"/>
    <mergeCell ref="D42:D44"/>
    <mergeCell ref="C48:C50"/>
    <mergeCell ref="D48:D50"/>
    <mergeCell ref="C45:C47"/>
    <mergeCell ref="E6:E8"/>
    <mergeCell ref="S6:U7"/>
    <mergeCell ref="G33:I34"/>
    <mergeCell ref="J33:L34"/>
    <mergeCell ref="M33:O34"/>
    <mergeCell ref="P33:R34"/>
    <mergeCell ref="S33:U34"/>
    <mergeCell ref="P6:R7"/>
  </mergeCells>
  <pageMargins left="0.7" right="0.7" top="0.75" bottom="0.75" header="0.3" footer="0.3"/>
  <pageSetup paperSize="9" orientation="portrait"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AF38"/>
  <sheetViews>
    <sheetView zoomScaleNormal="100" workbookViewId="0">
      <selection activeCell="J9" sqref="J9"/>
    </sheetView>
  </sheetViews>
  <sheetFormatPr defaultRowHeight="15" x14ac:dyDescent="0.25"/>
  <cols>
    <col min="1" max="1" width="27.28515625" customWidth="1"/>
    <col min="2" max="2" width="11" customWidth="1"/>
    <col min="3" max="3" width="11.140625" customWidth="1"/>
    <col min="4" max="4" width="12.42578125" customWidth="1"/>
    <col min="5" max="5" width="14.7109375" customWidth="1"/>
    <col min="6" max="6" width="14.42578125" customWidth="1"/>
    <col min="7" max="7" width="13.5703125" customWidth="1"/>
    <col min="8" max="10" width="14.28515625" customWidth="1"/>
    <col min="11" max="11" width="13.85546875" customWidth="1"/>
    <col min="12" max="12" width="14" customWidth="1"/>
    <col min="13" max="13" width="14.85546875" customWidth="1"/>
    <col min="14" max="14" width="1.7109375" customWidth="1"/>
    <col min="15" max="15" width="14.7109375" customWidth="1"/>
    <col min="16" max="16" width="14.42578125" customWidth="1"/>
    <col min="17" max="17" width="13.5703125" customWidth="1"/>
    <col min="18" max="20" width="14.28515625" customWidth="1"/>
    <col min="21" max="21" width="13.85546875" customWidth="1"/>
    <col min="22" max="22" width="14" customWidth="1"/>
    <col min="23" max="23" width="14.85546875" customWidth="1"/>
    <col min="24" max="24" width="39.85546875" customWidth="1"/>
  </cols>
  <sheetData>
    <row r="2" spans="1:32" ht="15.75" thickBot="1" x14ac:dyDescent="0.3">
      <c r="A2" s="1"/>
      <c r="B2" s="1"/>
      <c r="C2" s="1"/>
      <c r="D2" s="1"/>
      <c r="E2" s="1"/>
      <c r="N2" s="1"/>
      <c r="O2" s="1"/>
    </row>
    <row r="3" spans="1:32" x14ac:dyDescent="0.25">
      <c r="A3" s="238"/>
      <c r="B3" s="752" t="s">
        <v>210</v>
      </c>
      <c r="C3" s="753"/>
      <c r="D3" s="754"/>
      <c r="E3" s="752" t="s">
        <v>208</v>
      </c>
      <c r="F3" s="753"/>
      <c r="G3" s="753"/>
      <c r="H3" s="753"/>
      <c r="I3" s="753"/>
      <c r="J3" s="753"/>
      <c r="K3" s="753"/>
      <c r="L3" s="753"/>
      <c r="M3" s="753"/>
      <c r="N3" s="230"/>
      <c r="O3" s="752" t="s">
        <v>219</v>
      </c>
      <c r="P3" s="753"/>
      <c r="Q3" s="753"/>
      <c r="R3" s="753"/>
      <c r="S3" s="753"/>
      <c r="T3" s="753"/>
      <c r="U3" s="753"/>
      <c r="V3" s="753"/>
      <c r="W3" s="753"/>
      <c r="X3" s="239"/>
    </row>
    <row r="4" spans="1:32" ht="50.25" customHeight="1" x14ac:dyDescent="0.3">
      <c r="A4" s="240"/>
      <c r="B4" s="218" t="s">
        <v>220</v>
      </c>
      <c r="C4" s="153" t="s">
        <v>275</v>
      </c>
      <c r="D4" s="229" t="s">
        <v>29</v>
      </c>
      <c r="E4" s="246" t="s">
        <v>281</v>
      </c>
      <c r="F4" s="247" t="s">
        <v>280</v>
      </c>
      <c r="G4" s="247" t="s">
        <v>282</v>
      </c>
      <c r="H4" s="247" t="s">
        <v>283</v>
      </c>
      <c r="I4" s="247" t="s">
        <v>284</v>
      </c>
      <c r="J4" s="247" t="s">
        <v>285</v>
      </c>
      <c r="K4" s="227" t="s">
        <v>216</v>
      </c>
      <c r="L4" s="155" t="s">
        <v>217</v>
      </c>
      <c r="M4" s="235" t="s">
        <v>218</v>
      </c>
      <c r="N4" s="231"/>
      <c r="O4" s="246" t="s">
        <v>281</v>
      </c>
      <c r="P4" s="247" t="s">
        <v>280</v>
      </c>
      <c r="Q4" s="247" t="s">
        <v>282</v>
      </c>
      <c r="R4" s="247" t="s">
        <v>283</v>
      </c>
      <c r="S4" s="247" t="s">
        <v>284</v>
      </c>
      <c r="T4" s="247" t="s">
        <v>285</v>
      </c>
      <c r="U4" s="227" t="s">
        <v>216</v>
      </c>
      <c r="V4" s="155" t="s">
        <v>217</v>
      </c>
      <c r="W4" s="235" t="s">
        <v>218</v>
      </c>
      <c r="X4" s="245" t="s">
        <v>290</v>
      </c>
      <c r="Y4" s="150"/>
      <c r="Z4" s="150"/>
      <c r="AA4" s="150"/>
      <c r="AB4" s="150"/>
      <c r="AC4" s="150"/>
      <c r="AD4" s="150"/>
      <c r="AE4" s="150"/>
      <c r="AF4" s="150"/>
    </row>
    <row r="5" spans="1:32" ht="32.25" customHeight="1" x14ac:dyDescent="0.25">
      <c r="A5" s="241" t="s">
        <v>170</v>
      </c>
      <c r="B5" s="219">
        <v>150252.4</v>
      </c>
      <c r="C5" s="156">
        <v>166973.4</v>
      </c>
      <c r="D5" s="220">
        <f>+C5*5</f>
        <v>834867</v>
      </c>
      <c r="E5" s="219">
        <f>+C5/2</f>
        <v>83486.7</v>
      </c>
      <c r="F5" s="156">
        <f>+E5*2</f>
        <v>166973.4</v>
      </c>
      <c r="G5" s="156">
        <f t="shared" ref="G5:G21" si="0">+F5</f>
        <v>166973.4</v>
      </c>
      <c r="H5" s="156">
        <f t="shared" ref="H5:H21" si="1">+G5</f>
        <v>166973.4</v>
      </c>
      <c r="I5" s="156">
        <f t="shared" ref="I5:I21" si="2">+H5</f>
        <v>166973.4</v>
      </c>
      <c r="J5" s="156">
        <f>+E5</f>
        <v>83486.7</v>
      </c>
      <c r="K5" s="228">
        <f>+SUM(E5:J5)</f>
        <v>834867</v>
      </c>
      <c r="L5" s="156">
        <f>+K5/1.2</f>
        <v>695722.5</v>
      </c>
      <c r="M5" s="236">
        <f>+L5*0.2</f>
        <v>139144.5</v>
      </c>
      <c r="N5" s="232"/>
      <c r="O5" s="219">
        <f>+E5/$Q$25*1000</f>
        <v>208716.75</v>
      </c>
      <c r="P5" s="156">
        <f>+O5*2</f>
        <v>417433.5</v>
      </c>
      <c r="Q5" s="156">
        <f t="shared" ref="Q5:S5" si="3">+P5</f>
        <v>417433.5</v>
      </c>
      <c r="R5" s="156">
        <f t="shared" si="3"/>
        <v>417433.5</v>
      </c>
      <c r="S5" s="156">
        <f t="shared" si="3"/>
        <v>417433.5</v>
      </c>
      <c r="T5" s="156">
        <f>+O5</f>
        <v>208716.75</v>
      </c>
      <c r="U5" s="228">
        <f>+SUM(O5:T5)</f>
        <v>2087167.5</v>
      </c>
      <c r="V5" s="156">
        <f>+L5/$Q$25*1000</f>
        <v>1739306.25</v>
      </c>
      <c r="W5" s="236">
        <f>+M5/$Q$25*1000</f>
        <v>347861.25</v>
      </c>
      <c r="X5" s="242"/>
    </row>
    <row r="6" spans="1:32" ht="21.75" customHeight="1" x14ac:dyDescent="0.25">
      <c r="A6" s="241" t="s">
        <v>171</v>
      </c>
      <c r="B6" s="219">
        <v>1440</v>
      </c>
      <c r="C6" s="156">
        <v>1440</v>
      </c>
      <c r="D6" s="220">
        <f t="shared" ref="D6:D21" si="4">+C6*5</f>
        <v>7200</v>
      </c>
      <c r="E6" s="219">
        <f t="shared" ref="E6:E20" si="5">+C6/2</f>
        <v>720</v>
      </c>
      <c r="F6" s="156">
        <f t="shared" ref="F6:F21" si="6">+E6*2</f>
        <v>1440</v>
      </c>
      <c r="G6" s="156">
        <f t="shared" si="0"/>
        <v>1440</v>
      </c>
      <c r="H6" s="156">
        <f t="shared" si="1"/>
        <v>1440</v>
      </c>
      <c r="I6" s="156">
        <f t="shared" si="2"/>
        <v>1440</v>
      </c>
      <c r="J6" s="156">
        <f t="shared" ref="J6:J21" si="7">+E6</f>
        <v>720</v>
      </c>
      <c r="K6" s="228">
        <f t="shared" ref="K6:K21" si="8">+SUM(E6:J6)</f>
        <v>7200</v>
      </c>
      <c r="L6" s="156">
        <f t="shared" ref="L6:L20" si="9">+K6/1.2</f>
        <v>6000</v>
      </c>
      <c r="M6" s="236">
        <f t="shared" ref="M6:M20" si="10">+L6*0.2</f>
        <v>1200</v>
      </c>
      <c r="N6" s="232"/>
      <c r="O6" s="219">
        <f t="shared" ref="O6:O21" si="11">+E6/$Q$25*1000</f>
        <v>1800</v>
      </c>
      <c r="P6" s="156">
        <f t="shared" ref="P6:P21" si="12">+O6*2</f>
        <v>3600</v>
      </c>
      <c r="Q6" s="156">
        <f t="shared" ref="Q6:Q21" si="13">+P6</f>
        <v>3600</v>
      </c>
      <c r="R6" s="156">
        <f t="shared" ref="R6:R21" si="14">+Q6</f>
        <v>3600</v>
      </c>
      <c r="S6" s="156">
        <f t="shared" ref="S6:S21" si="15">+R6</f>
        <v>3600</v>
      </c>
      <c r="T6" s="156">
        <f t="shared" ref="T6:T21" si="16">+O6</f>
        <v>1800</v>
      </c>
      <c r="U6" s="228">
        <f t="shared" ref="U6:U21" si="17">+SUM(O6:T6)</f>
        <v>18000</v>
      </c>
      <c r="V6" s="156">
        <f t="shared" ref="V6:V21" si="18">+L6/$Q$25*1000</f>
        <v>15000</v>
      </c>
      <c r="W6" s="236">
        <f t="shared" ref="W6:W21" si="19">+M6/$Q$25*1000</f>
        <v>3000</v>
      </c>
      <c r="X6" s="242"/>
    </row>
    <row r="7" spans="1:32" ht="21.75" customHeight="1" x14ac:dyDescent="0.25">
      <c r="A7" s="241" t="s">
        <v>174</v>
      </c>
      <c r="B7" s="219">
        <v>196</v>
      </c>
      <c r="C7" s="156">
        <v>196</v>
      </c>
      <c r="D7" s="220">
        <f t="shared" si="4"/>
        <v>980</v>
      </c>
      <c r="E7" s="219">
        <f t="shared" si="5"/>
        <v>98</v>
      </c>
      <c r="F7" s="156">
        <f t="shared" si="6"/>
        <v>196</v>
      </c>
      <c r="G7" s="156">
        <f t="shared" si="0"/>
        <v>196</v>
      </c>
      <c r="H7" s="156">
        <f t="shared" si="1"/>
        <v>196</v>
      </c>
      <c r="I7" s="156">
        <f t="shared" si="2"/>
        <v>196</v>
      </c>
      <c r="J7" s="156">
        <f t="shared" si="7"/>
        <v>98</v>
      </c>
      <c r="K7" s="228">
        <f t="shared" si="8"/>
        <v>980</v>
      </c>
      <c r="L7" s="156">
        <f t="shared" si="9"/>
        <v>816.66666666666674</v>
      </c>
      <c r="M7" s="236">
        <f t="shared" si="10"/>
        <v>163.33333333333337</v>
      </c>
      <c r="N7" s="232"/>
      <c r="O7" s="219">
        <f t="shared" si="11"/>
        <v>245</v>
      </c>
      <c r="P7" s="156">
        <f t="shared" si="12"/>
        <v>490</v>
      </c>
      <c r="Q7" s="156">
        <f t="shared" si="13"/>
        <v>490</v>
      </c>
      <c r="R7" s="156">
        <f t="shared" si="14"/>
        <v>490</v>
      </c>
      <c r="S7" s="156">
        <f t="shared" si="15"/>
        <v>490</v>
      </c>
      <c r="T7" s="156">
        <f t="shared" si="16"/>
        <v>245</v>
      </c>
      <c r="U7" s="228">
        <f t="shared" si="17"/>
        <v>2450</v>
      </c>
      <c r="V7" s="156">
        <f t="shared" si="18"/>
        <v>2041.666666666667</v>
      </c>
      <c r="W7" s="236">
        <f t="shared" si="19"/>
        <v>408.33333333333343</v>
      </c>
      <c r="X7" s="242"/>
    </row>
    <row r="8" spans="1:32" ht="69.75" customHeight="1" x14ac:dyDescent="0.25">
      <c r="A8" s="241" t="s">
        <v>175</v>
      </c>
      <c r="B8" s="219">
        <v>1670</v>
      </c>
      <c r="C8" s="156">
        <v>1670</v>
      </c>
      <c r="D8" s="220">
        <f t="shared" si="4"/>
        <v>8350</v>
      </c>
      <c r="E8" s="219">
        <f t="shared" si="5"/>
        <v>835</v>
      </c>
      <c r="F8" s="156">
        <f t="shared" si="6"/>
        <v>1670</v>
      </c>
      <c r="G8" s="156">
        <f t="shared" si="0"/>
        <v>1670</v>
      </c>
      <c r="H8" s="156">
        <f t="shared" si="1"/>
        <v>1670</v>
      </c>
      <c r="I8" s="156">
        <f t="shared" si="2"/>
        <v>1670</v>
      </c>
      <c r="J8" s="156">
        <f t="shared" si="7"/>
        <v>835</v>
      </c>
      <c r="K8" s="228">
        <f t="shared" si="8"/>
        <v>8350</v>
      </c>
      <c r="L8" s="156">
        <f t="shared" si="9"/>
        <v>6958.3333333333339</v>
      </c>
      <c r="M8" s="236">
        <f t="shared" si="10"/>
        <v>1391.666666666667</v>
      </c>
      <c r="N8" s="232"/>
      <c r="O8" s="219">
        <f t="shared" si="11"/>
        <v>2087.5</v>
      </c>
      <c r="P8" s="156">
        <f t="shared" si="12"/>
        <v>4175</v>
      </c>
      <c r="Q8" s="156">
        <f t="shared" si="13"/>
        <v>4175</v>
      </c>
      <c r="R8" s="156">
        <f t="shared" si="14"/>
        <v>4175</v>
      </c>
      <c r="S8" s="156">
        <f t="shared" si="15"/>
        <v>4175</v>
      </c>
      <c r="T8" s="156">
        <f t="shared" si="16"/>
        <v>2087.5</v>
      </c>
      <c r="U8" s="228">
        <f t="shared" si="17"/>
        <v>20875</v>
      </c>
      <c r="V8" s="156">
        <f t="shared" si="18"/>
        <v>17395.833333333336</v>
      </c>
      <c r="W8" s="236">
        <f t="shared" si="19"/>
        <v>3479.1666666666674</v>
      </c>
      <c r="X8" s="248" t="s">
        <v>289</v>
      </c>
    </row>
    <row r="9" spans="1:32" ht="87" customHeight="1" x14ac:dyDescent="0.25">
      <c r="A9" s="241" t="s">
        <v>176</v>
      </c>
      <c r="B9" s="219">
        <v>1513.5</v>
      </c>
      <c r="C9" s="156">
        <v>1800</v>
      </c>
      <c r="D9" s="220">
        <f t="shared" si="4"/>
        <v>9000</v>
      </c>
      <c r="E9" s="219">
        <f t="shared" si="5"/>
        <v>900</v>
      </c>
      <c r="F9" s="156">
        <f t="shared" si="6"/>
        <v>1800</v>
      </c>
      <c r="G9" s="156">
        <f t="shared" si="0"/>
        <v>1800</v>
      </c>
      <c r="H9" s="156">
        <f t="shared" si="1"/>
        <v>1800</v>
      </c>
      <c r="I9" s="156">
        <f t="shared" si="2"/>
        <v>1800</v>
      </c>
      <c r="J9" s="156">
        <f t="shared" si="7"/>
        <v>900</v>
      </c>
      <c r="K9" s="228">
        <f>+SUM(E9:J9)</f>
        <v>9000</v>
      </c>
      <c r="L9" s="156">
        <f>+K9/1.2+1666.67-900</f>
        <v>8266.67</v>
      </c>
      <c r="M9" s="236">
        <f>+K9-L9</f>
        <v>733.32999999999993</v>
      </c>
      <c r="N9" s="232"/>
      <c r="O9" s="219">
        <f t="shared" si="11"/>
        <v>2250</v>
      </c>
      <c r="P9" s="156">
        <f t="shared" si="12"/>
        <v>4500</v>
      </c>
      <c r="Q9" s="156">
        <f t="shared" si="13"/>
        <v>4500</v>
      </c>
      <c r="R9" s="156">
        <f t="shared" si="14"/>
        <v>4500</v>
      </c>
      <c r="S9" s="156">
        <f t="shared" si="15"/>
        <v>4500</v>
      </c>
      <c r="T9" s="156">
        <f t="shared" si="16"/>
        <v>2250</v>
      </c>
      <c r="U9" s="228">
        <f t="shared" si="17"/>
        <v>22500</v>
      </c>
      <c r="V9" s="156">
        <f t="shared" si="18"/>
        <v>20666.675000000003</v>
      </c>
      <c r="W9" s="236">
        <f t="shared" si="19"/>
        <v>1833.3249999999998</v>
      </c>
      <c r="X9" s="248" t="s">
        <v>286</v>
      </c>
    </row>
    <row r="10" spans="1:32" ht="100.5" customHeight="1" x14ac:dyDescent="0.25">
      <c r="A10" s="241" t="s">
        <v>177</v>
      </c>
      <c r="B10" s="219">
        <v>2175.6</v>
      </c>
      <c r="C10" s="156">
        <v>2175.6000000000004</v>
      </c>
      <c r="D10" s="220">
        <f t="shared" si="4"/>
        <v>10878.000000000002</v>
      </c>
      <c r="E10" s="219">
        <f t="shared" si="5"/>
        <v>1087.8000000000002</v>
      </c>
      <c r="F10" s="156">
        <f t="shared" si="6"/>
        <v>2175.6000000000004</v>
      </c>
      <c r="G10" s="156">
        <f t="shared" si="0"/>
        <v>2175.6000000000004</v>
      </c>
      <c r="H10" s="156">
        <f t="shared" si="1"/>
        <v>2175.6000000000004</v>
      </c>
      <c r="I10" s="156">
        <f t="shared" si="2"/>
        <v>2175.6000000000004</v>
      </c>
      <c r="J10" s="156">
        <f t="shared" si="7"/>
        <v>1087.8000000000002</v>
      </c>
      <c r="K10" s="228">
        <f t="shared" si="8"/>
        <v>10878</v>
      </c>
      <c r="L10" s="156">
        <f>+K10/1.2+900</f>
        <v>9965</v>
      </c>
      <c r="M10" s="236">
        <v>913</v>
      </c>
      <c r="N10" s="232"/>
      <c r="O10" s="219">
        <f t="shared" si="11"/>
        <v>2719.5000000000005</v>
      </c>
      <c r="P10" s="156">
        <f t="shared" si="12"/>
        <v>5439.0000000000009</v>
      </c>
      <c r="Q10" s="156">
        <f t="shared" si="13"/>
        <v>5439.0000000000009</v>
      </c>
      <c r="R10" s="156">
        <f t="shared" si="14"/>
        <v>5439.0000000000009</v>
      </c>
      <c r="S10" s="156">
        <f t="shared" si="15"/>
        <v>5439.0000000000009</v>
      </c>
      <c r="T10" s="156">
        <f t="shared" si="16"/>
        <v>2719.5000000000005</v>
      </c>
      <c r="U10" s="228">
        <f t="shared" si="17"/>
        <v>27195.000000000004</v>
      </c>
      <c r="V10" s="156">
        <f t="shared" si="18"/>
        <v>24912.5</v>
      </c>
      <c r="W10" s="236">
        <f t="shared" si="19"/>
        <v>2282.5</v>
      </c>
      <c r="X10" s="248" t="s">
        <v>287</v>
      </c>
    </row>
    <row r="11" spans="1:32" ht="51" customHeight="1" x14ac:dyDescent="0.25">
      <c r="A11" s="241" t="s">
        <v>178</v>
      </c>
      <c r="B11" s="219">
        <v>600</v>
      </c>
      <c r="C11" s="156">
        <v>600</v>
      </c>
      <c r="D11" s="220">
        <f t="shared" si="4"/>
        <v>3000</v>
      </c>
      <c r="E11" s="219">
        <f t="shared" si="5"/>
        <v>300</v>
      </c>
      <c r="F11" s="156">
        <f t="shared" si="6"/>
        <v>600</v>
      </c>
      <c r="G11" s="156">
        <f t="shared" si="0"/>
        <v>600</v>
      </c>
      <c r="H11" s="156">
        <f t="shared" si="1"/>
        <v>600</v>
      </c>
      <c r="I11" s="156">
        <f t="shared" si="2"/>
        <v>600</v>
      </c>
      <c r="J11" s="156">
        <f t="shared" si="7"/>
        <v>300</v>
      </c>
      <c r="K11" s="228">
        <f t="shared" si="8"/>
        <v>3000</v>
      </c>
      <c r="L11" s="156">
        <f t="shared" si="9"/>
        <v>2500</v>
      </c>
      <c r="M11" s="236">
        <f t="shared" si="10"/>
        <v>500</v>
      </c>
      <c r="N11" s="232"/>
      <c r="O11" s="219">
        <f t="shared" si="11"/>
        <v>750</v>
      </c>
      <c r="P11" s="156">
        <f t="shared" si="12"/>
        <v>1500</v>
      </c>
      <c r="Q11" s="156">
        <f t="shared" si="13"/>
        <v>1500</v>
      </c>
      <c r="R11" s="156">
        <f t="shared" si="14"/>
        <v>1500</v>
      </c>
      <c r="S11" s="156">
        <f t="shared" si="15"/>
        <v>1500</v>
      </c>
      <c r="T11" s="156">
        <f t="shared" si="16"/>
        <v>750</v>
      </c>
      <c r="U11" s="228">
        <f t="shared" si="17"/>
        <v>7500</v>
      </c>
      <c r="V11" s="156">
        <f t="shared" si="18"/>
        <v>6250</v>
      </c>
      <c r="W11" s="236">
        <f t="shared" si="19"/>
        <v>1250</v>
      </c>
      <c r="X11" s="248" t="s">
        <v>288</v>
      </c>
    </row>
    <row r="12" spans="1:32" ht="38.25" customHeight="1" x14ac:dyDescent="0.25">
      <c r="A12" s="241" t="s">
        <v>179</v>
      </c>
      <c r="B12" s="219">
        <v>0</v>
      </c>
      <c r="C12" s="156">
        <v>500</v>
      </c>
      <c r="D12" s="220">
        <f t="shared" si="4"/>
        <v>2500</v>
      </c>
      <c r="E12" s="219">
        <f t="shared" si="5"/>
        <v>250</v>
      </c>
      <c r="F12" s="156">
        <f t="shared" si="6"/>
        <v>500</v>
      </c>
      <c r="G12" s="156">
        <f t="shared" si="0"/>
        <v>500</v>
      </c>
      <c r="H12" s="156">
        <f t="shared" si="1"/>
        <v>500</v>
      </c>
      <c r="I12" s="156">
        <f t="shared" si="2"/>
        <v>500</v>
      </c>
      <c r="J12" s="156">
        <f t="shared" si="7"/>
        <v>250</v>
      </c>
      <c r="K12" s="228">
        <f t="shared" si="8"/>
        <v>2500</v>
      </c>
      <c r="L12" s="156">
        <f t="shared" si="9"/>
        <v>2083.3333333333335</v>
      </c>
      <c r="M12" s="236">
        <f t="shared" si="10"/>
        <v>416.66666666666674</v>
      </c>
      <c r="N12" s="232"/>
      <c r="O12" s="219">
        <f t="shared" si="11"/>
        <v>625</v>
      </c>
      <c r="P12" s="156">
        <f t="shared" si="12"/>
        <v>1250</v>
      </c>
      <c r="Q12" s="156">
        <f t="shared" si="13"/>
        <v>1250</v>
      </c>
      <c r="R12" s="156">
        <f t="shared" si="14"/>
        <v>1250</v>
      </c>
      <c r="S12" s="156">
        <f t="shared" si="15"/>
        <v>1250</v>
      </c>
      <c r="T12" s="156">
        <f t="shared" si="16"/>
        <v>625</v>
      </c>
      <c r="U12" s="228">
        <f t="shared" si="17"/>
        <v>6250</v>
      </c>
      <c r="V12" s="156">
        <f t="shared" si="18"/>
        <v>5208.3333333333339</v>
      </c>
      <c r="W12" s="236">
        <f t="shared" si="19"/>
        <v>1041.666666666667</v>
      </c>
      <c r="X12" s="242"/>
    </row>
    <row r="13" spans="1:32" ht="34.5" customHeight="1" x14ac:dyDescent="0.25">
      <c r="A13" s="241" t="s">
        <v>180</v>
      </c>
      <c r="B13" s="219">
        <v>210</v>
      </c>
      <c r="C13" s="156">
        <v>210</v>
      </c>
      <c r="D13" s="220">
        <f t="shared" si="4"/>
        <v>1050</v>
      </c>
      <c r="E13" s="219">
        <f t="shared" si="5"/>
        <v>105</v>
      </c>
      <c r="F13" s="156">
        <f t="shared" si="6"/>
        <v>210</v>
      </c>
      <c r="G13" s="156">
        <f t="shared" si="0"/>
        <v>210</v>
      </c>
      <c r="H13" s="156">
        <f t="shared" si="1"/>
        <v>210</v>
      </c>
      <c r="I13" s="156">
        <f t="shared" si="2"/>
        <v>210</v>
      </c>
      <c r="J13" s="156">
        <f t="shared" si="7"/>
        <v>105</v>
      </c>
      <c r="K13" s="228">
        <f t="shared" si="8"/>
        <v>1050</v>
      </c>
      <c r="L13" s="156">
        <f t="shared" si="9"/>
        <v>875</v>
      </c>
      <c r="M13" s="236">
        <f t="shared" si="10"/>
        <v>175</v>
      </c>
      <c r="N13" s="232"/>
      <c r="O13" s="219">
        <f t="shared" si="11"/>
        <v>262.5</v>
      </c>
      <c r="P13" s="156">
        <f t="shared" si="12"/>
        <v>525</v>
      </c>
      <c r="Q13" s="156">
        <f t="shared" si="13"/>
        <v>525</v>
      </c>
      <c r="R13" s="156">
        <f t="shared" si="14"/>
        <v>525</v>
      </c>
      <c r="S13" s="156">
        <f t="shared" si="15"/>
        <v>525</v>
      </c>
      <c r="T13" s="156">
        <f t="shared" si="16"/>
        <v>262.5</v>
      </c>
      <c r="U13" s="228">
        <f t="shared" si="17"/>
        <v>2625</v>
      </c>
      <c r="V13" s="156">
        <f t="shared" si="18"/>
        <v>2187.5</v>
      </c>
      <c r="W13" s="236">
        <f t="shared" si="19"/>
        <v>437.5</v>
      </c>
      <c r="X13" s="242"/>
    </row>
    <row r="14" spans="1:32" ht="36" customHeight="1" x14ac:dyDescent="0.25">
      <c r="A14" s="241" t="s">
        <v>181</v>
      </c>
      <c r="B14" s="219">
        <v>0</v>
      </c>
      <c r="C14" s="156">
        <v>300</v>
      </c>
      <c r="D14" s="220">
        <f t="shared" si="4"/>
        <v>1500</v>
      </c>
      <c r="E14" s="219">
        <f t="shared" si="5"/>
        <v>150</v>
      </c>
      <c r="F14" s="156">
        <f t="shared" si="6"/>
        <v>300</v>
      </c>
      <c r="G14" s="156">
        <f t="shared" si="0"/>
        <v>300</v>
      </c>
      <c r="H14" s="156">
        <f t="shared" si="1"/>
        <v>300</v>
      </c>
      <c r="I14" s="156">
        <f t="shared" si="2"/>
        <v>300</v>
      </c>
      <c r="J14" s="156">
        <f t="shared" si="7"/>
        <v>150</v>
      </c>
      <c r="K14" s="228">
        <f t="shared" si="8"/>
        <v>1500</v>
      </c>
      <c r="L14" s="156">
        <f t="shared" si="9"/>
        <v>1250</v>
      </c>
      <c r="M14" s="236">
        <f t="shared" si="10"/>
        <v>250</v>
      </c>
      <c r="N14" s="232"/>
      <c r="O14" s="219">
        <f t="shared" si="11"/>
        <v>375</v>
      </c>
      <c r="P14" s="156">
        <f t="shared" si="12"/>
        <v>750</v>
      </c>
      <c r="Q14" s="156">
        <f t="shared" si="13"/>
        <v>750</v>
      </c>
      <c r="R14" s="156">
        <f t="shared" si="14"/>
        <v>750</v>
      </c>
      <c r="S14" s="156">
        <f t="shared" si="15"/>
        <v>750</v>
      </c>
      <c r="T14" s="156">
        <f t="shared" si="16"/>
        <v>375</v>
      </c>
      <c r="U14" s="228">
        <f t="shared" si="17"/>
        <v>3750</v>
      </c>
      <c r="V14" s="156">
        <f t="shared" si="18"/>
        <v>3125</v>
      </c>
      <c r="W14" s="236">
        <f t="shared" si="19"/>
        <v>625</v>
      </c>
      <c r="X14" s="242"/>
    </row>
    <row r="15" spans="1:32" ht="21.75" customHeight="1" x14ac:dyDescent="0.25">
      <c r="A15" s="241" t="s">
        <v>182</v>
      </c>
      <c r="B15" s="219">
        <v>240.00000000000003</v>
      </c>
      <c r="C15" s="156">
        <v>240</v>
      </c>
      <c r="D15" s="220">
        <f t="shared" si="4"/>
        <v>1200</v>
      </c>
      <c r="E15" s="219">
        <f t="shared" si="5"/>
        <v>120</v>
      </c>
      <c r="F15" s="156">
        <f t="shared" si="6"/>
        <v>240</v>
      </c>
      <c r="G15" s="156">
        <f t="shared" si="0"/>
        <v>240</v>
      </c>
      <c r="H15" s="156">
        <f t="shared" si="1"/>
        <v>240</v>
      </c>
      <c r="I15" s="156">
        <f t="shared" si="2"/>
        <v>240</v>
      </c>
      <c r="J15" s="156">
        <f t="shared" si="7"/>
        <v>120</v>
      </c>
      <c r="K15" s="228">
        <f t="shared" si="8"/>
        <v>1200</v>
      </c>
      <c r="L15" s="156">
        <f t="shared" si="9"/>
        <v>1000</v>
      </c>
      <c r="M15" s="236">
        <f t="shared" si="10"/>
        <v>200</v>
      </c>
      <c r="N15" s="232"/>
      <c r="O15" s="219">
        <f t="shared" si="11"/>
        <v>300</v>
      </c>
      <c r="P15" s="156">
        <f t="shared" si="12"/>
        <v>600</v>
      </c>
      <c r="Q15" s="156">
        <f t="shared" si="13"/>
        <v>600</v>
      </c>
      <c r="R15" s="156">
        <f t="shared" si="14"/>
        <v>600</v>
      </c>
      <c r="S15" s="156">
        <f t="shared" si="15"/>
        <v>600</v>
      </c>
      <c r="T15" s="156">
        <f t="shared" si="16"/>
        <v>300</v>
      </c>
      <c r="U15" s="228">
        <f t="shared" si="17"/>
        <v>3000</v>
      </c>
      <c r="V15" s="156">
        <f t="shared" si="18"/>
        <v>2500</v>
      </c>
      <c r="W15" s="236">
        <f t="shared" si="19"/>
        <v>500</v>
      </c>
      <c r="X15" s="242"/>
    </row>
    <row r="16" spans="1:32" ht="34.5" customHeight="1" x14ac:dyDescent="0.25">
      <c r="A16" s="241" t="s">
        <v>183</v>
      </c>
      <c r="B16" s="219">
        <v>600</v>
      </c>
      <c r="C16" s="156">
        <v>600</v>
      </c>
      <c r="D16" s="220">
        <f t="shared" si="4"/>
        <v>3000</v>
      </c>
      <c r="E16" s="219">
        <f t="shared" si="5"/>
        <v>300</v>
      </c>
      <c r="F16" s="156">
        <f t="shared" si="6"/>
        <v>600</v>
      </c>
      <c r="G16" s="156">
        <f t="shared" si="0"/>
        <v>600</v>
      </c>
      <c r="H16" s="156">
        <f t="shared" si="1"/>
        <v>600</v>
      </c>
      <c r="I16" s="156">
        <f t="shared" si="2"/>
        <v>600</v>
      </c>
      <c r="J16" s="156">
        <f t="shared" si="7"/>
        <v>300</v>
      </c>
      <c r="K16" s="228">
        <f t="shared" si="8"/>
        <v>3000</v>
      </c>
      <c r="L16" s="156">
        <f t="shared" si="9"/>
        <v>2500</v>
      </c>
      <c r="M16" s="236">
        <f t="shared" si="10"/>
        <v>500</v>
      </c>
      <c r="N16" s="232"/>
      <c r="O16" s="219">
        <f t="shared" si="11"/>
        <v>750</v>
      </c>
      <c r="P16" s="156">
        <f t="shared" si="12"/>
        <v>1500</v>
      </c>
      <c r="Q16" s="156">
        <f t="shared" si="13"/>
        <v>1500</v>
      </c>
      <c r="R16" s="156">
        <f t="shared" si="14"/>
        <v>1500</v>
      </c>
      <c r="S16" s="156">
        <f t="shared" si="15"/>
        <v>1500</v>
      </c>
      <c r="T16" s="156">
        <f t="shared" si="16"/>
        <v>750</v>
      </c>
      <c r="U16" s="228">
        <f t="shared" si="17"/>
        <v>7500</v>
      </c>
      <c r="V16" s="156">
        <f t="shared" si="18"/>
        <v>6250</v>
      </c>
      <c r="W16" s="236">
        <f t="shared" si="19"/>
        <v>1250</v>
      </c>
      <c r="X16" s="242"/>
    </row>
    <row r="17" spans="1:24" ht="52.5" customHeight="1" x14ac:dyDescent="0.25">
      <c r="A17" s="241" t="s">
        <v>184</v>
      </c>
      <c r="B17" s="219">
        <v>2550.1</v>
      </c>
      <c r="C17" s="156">
        <v>2550.1</v>
      </c>
      <c r="D17" s="220">
        <f t="shared" si="4"/>
        <v>12750.5</v>
      </c>
      <c r="E17" s="219">
        <f t="shared" si="5"/>
        <v>1275.05</v>
      </c>
      <c r="F17" s="156">
        <f t="shared" si="6"/>
        <v>2550.1</v>
      </c>
      <c r="G17" s="156">
        <f t="shared" si="0"/>
        <v>2550.1</v>
      </c>
      <c r="H17" s="156">
        <f t="shared" si="1"/>
        <v>2550.1</v>
      </c>
      <c r="I17" s="156">
        <f t="shared" si="2"/>
        <v>2550.1</v>
      </c>
      <c r="J17" s="156">
        <f t="shared" si="7"/>
        <v>1275.05</v>
      </c>
      <c r="K17" s="228">
        <f t="shared" si="8"/>
        <v>12750.5</v>
      </c>
      <c r="L17" s="156">
        <f t="shared" si="9"/>
        <v>10625.416666666668</v>
      </c>
      <c r="M17" s="236">
        <f t="shared" si="10"/>
        <v>2125.0833333333335</v>
      </c>
      <c r="N17" s="232"/>
      <c r="O17" s="219">
        <f t="shared" si="11"/>
        <v>3187.6249999999995</v>
      </c>
      <c r="P17" s="156">
        <f t="shared" si="12"/>
        <v>6375.2499999999991</v>
      </c>
      <c r="Q17" s="156">
        <f t="shared" si="13"/>
        <v>6375.2499999999991</v>
      </c>
      <c r="R17" s="156">
        <f t="shared" si="14"/>
        <v>6375.2499999999991</v>
      </c>
      <c r="S17" s="156">
        <f t="shared" si="15"/>
        <v>6375.2499999999991</v>
      </c>
      <c r="T17" s="156">
        <f t="shared" si="16"/>
        <v>3187.6249999999995</v>
      </c>
      <c r="U17" s="228">
        <f t="shared" si="17"/>
        <v>31876.249999999996</v>
      </c>
      <c r="V17" s="156">
        <f t="shared" si="18"/>
        <v>26563.541666666668</v>
      </c>
      <c r="W17" s="236">
        <f t="shared" si="19"/>
        <v>5312.7083333333339</v>
      </c>
      <c r="X17" s="242"/>
    </row>
    <row r="18" spans="1:24" ht="32.25" customHeight="1" x14ac:dyDescent="0.25">
      <c r="A18" s="241" t="s">
        <v>185</v>
      </c>
      <c r="B18" s="219">
        <v>1035.5999999999999</v>
      </c>
      <c r="C18" s="156">
        <v>1035.5999999999999</v>
      </c>
      <c r="D18" s="220">
        <f t="shared" si="4"/>
        <v>5178</v>
      </c>
      <c r="E18" s="219">
        <f t="shared" si="5"/>
        <v>517.79999999999995</v>
      </c>
      <c r="F18" s="156">
        <f t="shared" si="6"/>
        <v>1035.5999999999999</v>
      </c>
      <c r="G18" s="156">
        <f t="shared" si="0"/>
        <v>1035.5999999999999</v>
      </c>
      <c r="H18" s="156">
        <f t="shared" si="1"/>
        <v>1035.5999999999999</v>
      </c>
      <c r="I18" s="156">
        <f t="shared" si="2"/>
        <v>1035.5999999999999</v>
      </c>
      <c r="J18" s="156">
        <f t="shared" si="7"/>
        <v>517.79999999999995</v>
      </c>
      <c r="K18" s="228">
        <f t="shared" si="8"/>
        <v>5178</v>
      </c>
      <c r="L18" s="156">
        <f t="shared" si="9"/>
        <v>4315</v>
      </c>
      <c r="M18" s="236">
        <f t="shared" si="10"/>
        <v>863</v>
      </c>
      <c r="N18" s="232"/>
      <c r="O18" s="219">
        <f t="shared" si="11"/>
        <v>1294.5</v>
      </c>
      <c r="P18" s="156">
        <f t="shared" si="12"/>
        <v>2589</v>
      </c>
      <c r="Q18" s="156">
        <f t="shared" si="13"/>
        <v>2589</v>
      </c>
      <c r="R18" s="156">
        <f t="shared" si="14"/>
        <v>2589</v>
      </c>
      <c r="S18" s="156">
        <f t="shared" si="15"/>
        <v>2589</v>
      </c>
      <c r="T18" s="156">
        <f t="shared" si="16"/>
        <v>1294.5</v>
      </c>
      <c r="U18" s="228">
        <f t="shared" si="17"/>
        <v>12945</v>
      </c>
      <c r="V18" s="156">
        <f t="shared" si="18"/>
        <v>10787.5</v>
      </c>
      <c r="W18" s="236">
        <f t="shared" si="19"/>
        <v>2157.5</v>
      </c>
      <c r="X18" s="242"/>
    </row>
    <row r="19" spans="1:24" ht="21.75" customHeight="1" x14ac:dyDescent="0.25">
      <c r="A19" s="241" t="s">
        <v>186</v>
      </c>
      <c r="B19" s="219">
        <v>6951.5</v>
      </c>
      <c r="C19" s="156">
        <v>6951.5</v>
      </c>
      <c r="D19" s="220">
        <f t="shared" si="4"/>
        <v>34757.5</v>
      </c>
      <c r="E19" s="219">
        <f t="shared" si="5"/>
        <v>3475.75</v>
      </c>
      <c r="F19" s="156">
        <f t="shared" si="6"/>
        <v>6951.5</v>
      </c>
      <c r="G19" s="156">
        <f t="shared" si="0"/>
        <v>6951.5</v>
      </c>
      <c r="H19" s="156">
        <f t="shared" si="1"/>
        <v>6951.5</v>
      </c>
      <c r="I19" s="156">
        <f t="shared" si="2"/>
        <v>6951.5</v>
      </c>
      <c r="J19" s="156">
        <f t="shared" si="7"/>
        <v>3475.75</v>
      </c>
      <c r="K19" s="228">
        <f t="shared" si="8"/>
        <v>34757.5</v>
      </c>
      <c r="L19" s="156">
        <f t="shared" si="9"/>
        <v>28964.583333333336</v>
      </c>
      <c r="M19" s="236">
        <f t="shared" si="10"/>
        <v>5792.9166666666679</v>
      </c>
      <c r="N19" s="232"/>
      <c r="O19" s="219">
        <f t="shared" si="11"/>
        <v>8689.375</v>
      </c>
      <c r="P19" s="156">
        <f t="shared" si="12"/>
        <v>17378.75</v>
      </c>
      <c r="Q19" s="156">
        <f t="shared" si="13"/>
        <v>17378.75</v>
      </c>
      <c r="R19" s="156">
        <f t="shared" si="14"/>
        <v>17378.75</v>
      </c>
      <c r="S19" s="156">
        <f t="shared" si="15"/>
        <v>17378.75</v>
      </c>
      <c r="T19" s="156">
        <f t="shared" si="16"/>
        <v>8689.375</v>
      </c>
      <c r="U19" s="228">
        <f t="shared" si="17"/>
        <v>86893.75</v>
      </c>
      <c r="V19" s="156">
        <f t="shared" si="18"/>
        <v>72411.458333333343</v>
      </c>
      <c r="W19" s="236">
        <f t="shared" si="19"/>
        <v>14482.29166666667</v>
      </c>
      <c r="X19" s="242"/>
    </row>
    <row r="20" spans="1:24" ht="37.5" customHeight="1" x14ac:dyDescent="0.25">
      <c r="A20" s="241" t="s">
        <v>187</v>
      </c>
      <c r="B20" s="219">
        <v>599.19999999999993</v>
      </c>
      <c r="C20" s="156">
        <v>599.20000000000005</v>
      </c>
      <c r="D20" s="220">
        <f>+C20*5</f>
        <v>2996</v>
      </c>
      <c r="E20" s="219">
        <f t="shared" si="5"/>
        <v>299.60000000000002</v>
      </c>
      <c r="F20" s="156">
        <f t="shared" si="6"/>
        <v>599.20000000000005</v>
      </c>
      <c r="G20" s="156">
        <f t="shared" si="0"/>
        <v>599.20000000000005</v>
      </c>
      <c r="H20" s="156">
        <f t="shared" si="1"/>
        <v>599.20000000000005</v>
      </c>
      <c r="I20" s="156">
        <f t="shared" si="2"/>
        <v>599.20000000000005</v>
      </c>
      <c r="J20" s="156">
        <f t="shared" si="7"/>
        <v>299.60000000000002</v>
      </c>
      <c r="K20" s="228">
        <f t="shared" si="8"/>
        <v>2995.9999999999995</v>
      </c>
      <c r="L20" s="156">
        <f t="shared" si="9"/>
        <v>2496.6666666666665</v>
      </c>
      <c r="M20" s="236">
        <f t="shared" si="10"/>
        <v>499.33333333333331</v>
      </c>
      <c r="N20" s="232"/>
      <c r="O20" s="219">
        <f t="shared" si="11"/>
        <v>749.00000000000011</v>
      </c>
      <c r="P20" s="156">
        <f t="shared" si="12"/>
        <v>1498.0000000000002</v>
      </c>
      <c r="Q20" s="156">
        <f t="shared" si="13"/>
        <v>1498.0000000000002</v>
      </c>
      <c r="R20" s="156">
        <f t="shared" si="14"/>
        <v>1498.0000000000002</v>
      </c>
      <c r="S20" s="156">
        <f t="shared" si="15"/>
        <v>1498.0000000000002</v>
      </c>
      <c r="T20" s="156">
        <f t="shared" si="16"/>
        <v>749.00000000000011</v>
      </c>
      <c r="U20" s="228">
        <f t="shared" si="17"/>
        <v>7490.0000000000009</v>
      </c>
      <c r="V20" s="156">
        <f t="shared" si="18"/>
        <v>6241.6666666666661</v>
      </c>
      <c r="W20" s="236">
        <f t="shared" si="19"/>
        <v>1248.3333333333333</v>
      </c>
      <c r="X20" s="242"/>
    </row>
    <row r="21" spans="1:24" ht="68.25" customHeight="1" x14ac:dyDescent="0.25">
      <c r="A21" s="241" t="s">
        <v>207</v>
      </c>
      <c r="B21" s="219">
        <v>600</v>
      </c>
      <c r="C21" s="156">
        <v>400</v>
      </c>
      <c r="D21" s="220">
        <f t="shared" si="4"/>
        <v>2000</v>
      </c>
      <c r="E21" s="219">
        <f>+C21/2</f>
        <v>200</v>
      </c>
      <c r="F21" s="156">
        <f t="shared" si="6"/>
        <v>400</v>
      </c>
      <c r="G21" s="156">
        <f t="shared" si="0"/>
        <v>400</v>
      </c>
      <c r="H21" s="156">
        <f t="shared" si="1"/>
        <v>400</v>
      </c>
      <c r="I21" s="156">
        <f t="shared" si="2"/>
        <v>400</v>
      </c>
      <c r="J21" s="156">
        <f t="shared" si="7"/>
        <v>200</v>
      </c>
      <c r="K21" s="228">
        <f t="shared" si="8"/>
        <v>2000</v>
      </c>
      <c r="L21" s="156"/>
      <c r="M21" s="236">
        <f>+K21</f>
        <v>2000</v>
      </c>
      <c r="N21" s="232"/>
      <c r="O21" s="219">
        <f t="shared" si="11"/>
        <v>500</v>
      </c>
      <c r="P21" s="156">
        <f t="shared" si="12"/>
        <v>1000</v>
      </c>
      <c r="Q21" s="156">
        <f t="shared" si="13"/>
        <v>1000</v>
      </c>
      <c r="R21" s="156">
        <f t="shared" si="14"/>
        <v>1000</v>
      </c>
      <c r="S21" s="156">
        <f t="shared" si="15"/>
        <v>1000</v>
      </c>
      <c r="T21" s="156">
        <f t="shared" si="16"/>
        <v>500</v>
      </c>
      <c r="U21" s="228">
        <f t="shared" si="17"/>
        <v>5000</v>
      </c>
      <c r="V21" s="156">
        <f t="shared" si="18"/>
        <v>0</v>
      </c>
      <c r="W21" s="236">
        <f t="shared" si="19"/>
        <v>5000</v>
      </c>
      <c r="X21" s="242"/>
    </row>
    <row r="22" spans="1:24" ht="21.75" customHeight="1" thickBot="1" x14ac:dyDescent="0.3">
      <c r="A22" s="243" t="s">
        <v>29</v>
      </c>
      <c r="B22" s="222">
        <f>+SUM(B5:B21)</f>
        <v>170633.90000000002</v>
      </c>
      <c r="C22" s="221">
        <f>+SUM(C5:C21)</f>
        <v>188241.40000000002</v>
      </c>
      <c r="D22" s="223">
        <f>+SUM(D5:D21)</f>
        <v>941207</v>
      </c>
      <c r="E22" s="222">
        <f t="shared" ref="E22:K22" si="20">+SUM(E5:E21)</f>
        <v>94120.700000000012</v>
      </c>
      <c r="F22" s="221">
        <f t="shared" si="20"/>
        <v>188241.40000000002</v>
      </c>
      <c r="G22" s="221">
        <f t="shared" si="20"/>
        <v>188241.40000000002</v>
      </c>
      <c r="H22" s="221">
        <f t="shared" si="20"/>
        <v>188241.40000000002</v>
      </c>
      <c r="I22" s="221">
        <f t="shared" si="20"/>
        <v>188241.40000000002</v>
      </c>
      <c r="J22" s="221">
        <f t="shared" si="20"/>
        <v>94120.700000000012</v>
      </c>
      <c r="K22" s="221">
        <f t="shared" si="20"/>
        <v>941207</v>
      </c>
      <c r="L22" s="221">
        <f>+SUM(L5:L21)</f>
        <v>784339.17</v>
      </c>
      <c r="M22" s="237">
        <f>+SUM(M5:M21)</f>
        <v>156867.82999999999</v>
      </c>
      <c r="N22" s="233"/>
      <c r="O22" s="222">
        <f t="shared" ref="O22:U22" si="21">+SUM(O5:O21)</f>
        <v>235301.75</v>
      </c>
      <c r="P22" s="221">
        <f t="shared" si="21"/>
        <v>470603.5</v>
      </c>
      <c r="Q22" s="221">
        <f t="shared" si="21"/>
        <v>470603.5</v>
      </c>
      <c r="R22" s="221">
        <f t="shared" si="21"/>
        <v>470603.5</v>
      </c>
      <c r="S22" s="221">
        <f t="shared" si="21"/>
        <v>470603.5</v>
      </c>
      <c r="T22" s="221">
        <f t="shared" si="21"/>
        <v>235301.75</v>
      </c>
      <c r="U22" s="221">
        <f t="shared" si="21"/>
        <v>2353017.5</v>
      </c>
      <c r="V22" s="221">
        <f>+SUM(V5:V21)</f>
        <v>1960847.925</v>
      </c>
      <c r="W22" s="237">
        <f>+SUM(W5:W21)</f>
        <v>392169.57500000001</v>
      </c>
      <c r="X22" s="244"/>
    </row>
    <row r="24" spans="1:24" x14ac:dyDescent="0.25">
      <c r="K24" s="112"/>
      <c r="U24" s="112"/>
    </row>
    <row r="25" spans="1:24" x14ac:dyDescent="0.25">
      <c r="A25" s="751" t="s">
        <v>193</v>
      </c>
      <c r="B25" s="751"/>
      <c r="C25" s="751"/>
      <c r="D25" s="751"/>
      <c r="E25" s="751"/>
      <c r="F25" s="751"/>
      <c r="G25" s="751"/>
      <c r="H25" s="751"/>
      <c r="I25" s="751"/>
      <c r="J25" s="751"/>
      <c r="K25" s="751"/>
      <c r="L25" s="751"/>
      <c r="M25" s="751"/>
      <c r="N25" s="751"/>
      <c r="O25" s="751"/>
      <c r="P25" s="751"/>
      <c r="Q25" s="151">
        <v>400</v>
      </c>
      <c r="R25" s="152" t="s">
        <v>192</v>
      </c>
      <c r="W25" s="109"/>
    </row>
    <row r="27" spans="1:24" x14ac:dyDescent="0.25">
      <c r="K27">
        <v>2353017.5</v>
      </c>
      <c r="L27">
        <v>1960847.9166666667</v>
      </c>
      <c r="M27">
        <v>392169.58333333331</v>
      </c>
      <c r="U27" s="112">
        <v>2353017.5</v>
      </c>
      <c r="V27" s="112">
        <v>1960847.9166666667</v>
      </c>
      <c r="W27" s="112">
        <v>392169.58333333331</v>
      </c>
    </row>
    <row r="29" spans="1:24" x14ac:dyDescent="0.25">
      <c r="P29">
        <f>+D21/1.2</f>
        <v>1666.6666666666667</v>
      </c>
      <c r="U29" s="108">
        <f>+U27-U22</f>
        <v>0</v>
      </c>
      <c r="V29" s="108">
        <f>+V27-V22</f>
        <v>-8.3333333022892475E-3</v>
      </c>
      <c r="W29" s="108">
        <f>+W27-W22</f>
        <v>8.3333333022892475E-3</v>
      </c>
    </row>
    <row r="31" spans="1:24" x14ac:dyDescent="0.25">
      <c r="K31" s="112">
        <v>941207</v>
      </c>
      <c r="L31" s="112">
        <v>782672.5</v>
      </c>
      <c r="M31" s="112">
        <v>158534.5</v>
      </c>
    </row>
    <row r="33" spans="11:23" x14ac:dyDescent="0.25">
      <c r="K33" s="112">
        <v>941207</v>
      </c>
      <c r="L33" s="112">
        <v>784339.16666666663</v>
      </c>
      <c r="M33" s="112">
        <v>156867.83333333334</v>
      </c>
      <c r="U33" s="112">
        <f>+K22/$Q$25*1000</f>
        <v>2353017.5</v>
      </c>
      <c r="V33" s="112">
        <f t="shared" ref="V33:W33" si="22">+L22/$Q$25*1000</f>
        <v>1960847.925</v>
      </c>
      <c r="W33" s="112">
        <f t="shared" si="22"/>
        <v>392169.57499999995</v>
      </c>
    </row>
    <row r="34" spans="11:23" x14ac:dyDescent="0.25">
      <c r="L34" s="108">
        <f>+L31-L33</f>
        <v>-1666.6666666666279</v>
      </c>
      <c r="M34" s="108">
        <f>+M31-M33</f>
        <v>1666.666666666657</v>
      </c>
    </row>
    <row r="36" spans="11:23" x14ac:dyDescent="0.25">
      <c r="K36" s="108">
        <f t="shared" ref="K36:L36" si="23">+K22-K33</f>
        <v>0</v>
      </c>
      <c r="L36" s="108">
        <f t="shared" si="23"/>
        <v>3.3333334140479565E-3</v>
      </c>
      <c r="M36" s="108">
        <f>+M22-M33</f>
        <v>-3.3333333558402956E-3</v>
      </c>
    </row>
    <row r="38" spans="11:23" x14ac:dyDescent="0.25">
      <c r="M38" s="108">
        <f>+M36-M9</f>
        <v>-733.33333333335577</v>
      </c>
    </row>
  </sheetData>
  <mergeCells count="4">
    <mergeCell ref="A25:P25"/>
    <mergeCell ref="O3:W3"/>
    <mergeCell ref="B3:D3"/>
    <mergeCell ref="E3:M3"/>
  </mergeCells>
  <pageMargins left="0.22" right="0.2" top="0.2" bottom="0.2" header="0.2" footer="0.2"/>
  <pageSetup paperSize="9" scale="7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AC38"/>
  <sheetViews>
    <sheetView topLeftCell="A4" zoomScaleNormal="100" workbookViewId="0">
      <selection activeCell="H35" sqref="H35"/>
    </sheetView>
  </sheetViews>
  <sheetFormatPr defaultRowHeight="15" x14ac:dyDescent="0.25"/>
  <cols>
    <col min="1" max="1" width="27.42578125" customWidth="1"/>
    <col min="2" max="2" width="14.7109375" customWidth="1"/>
    <col min="3" max="3" width="14.42578125" customWidth="1"/>
    <col min="4" max="4" width="13.5703125" customWidth="1"/>
    <col min="5" max="7" width="14.28515625" customWidth="1"/>
    <col min="8" max="8" width="13.85546875" customWidth="1"/>
    <col min="9" max="9" width="14" customWidth="1"/>
    <col min="10" max="10" width="14.85546875" customWidth="1"/>
    <col min="11" max="11" width="1.7109375" customWidth="1"/>
    <col min="12" max="12" width="14.7109375" customWidth="1"/>
    <col min="13" max="13" width="14.42578125" customWidth="1"/>
    <col min="14" max="14" width="13.5703125" customWidth="1"/>
    <col min="15" max="17" width="14.28515625" customWidth="1"/>
    <col min="18" max="18" width="13.85546875" customWidth="1"/>
    <col min="19" max="19" width="14" customWidth="1"/>
    <col min="20" max="20" width="14.85546875" customWidth="1"/>
    <col min="21" max="21" width="39.85546875" customWidth="1"/>
  </cols>
  <sheetData>
    <row r="2" spans="1:29" ht="15.75" thickBot="1" x14ac:dyDescent="0.3">
      <c r="A2" s="1"/>
      <c r="B2" s="1"/>
      <c r="K2" s="1"/>
      <c r="L2" s="1"/>
    </row>
    <row r="3" spans="1:29" x14ac:dyDescent="0.25">
      <c r="A3" s="238"/>
      <c r="B3" s="752" t="s">
        <v>208</v>
      </c>
      <c r="C3" s="753"/>
      <c r="D3" s="753"/>
      <c r="E3" s="753"/>
      <c r="F3" s="753"/>
      <c r="G3" s="753"/>
      <c r="H3" s="753"/>
      <c r="I3" s="753"/>
      <c r="J3" s="753"/>
      <c r="K3" s="249"/>
      <c r="L3" s="752" t="s">
        <v>219</v>
      </c>
      <c r="M3" s="753"/>
      <c r="N3" s="753"/>
      <c r="O3" s="753"/>
      <c r="P3" s="753"/>
      <c r="Q3" s="753"/>
      <c r="R3" s="753"/>
      <c r="S3" s="753"/>
      <c r="T3" s="753"/>
      <c r="U3" s="239"/>
    </row>
    <row r="4" spans="1:29" ht="72.75" customHeight="1" x14ac:dyDescent="0.3">
      <c r="A4" s="240"/>
      <c r="B4" s="246" t="s">
        <v>281</v>
      </c>
      <c r="C4" s="247" t="s">
        <v>280</v>
      </c>
      <c r="D4" s="247" t="s">
        <v>282</v>
      </c>
      <c r="E4" s="247" t="s">
        <v>283</v>
      </c>
      <c r="F4" s="247" t="s">
        <v>284</v>
      </c>
      <c r="G4" s="247" t="s">
        <v>285</v>
      </c>
      <c r="H4" s="254" t="s">
        <v>216</v>
      </c>
      <c r="I4" s="155" t="s">
        <v>217</v>
      </c>
      <c r="J4" s="235" t="s">
        <v>218</v>
      </c>
      <c r="K4" s="250"/>
      <c r="L4" s="246" t="s">
        <v>281</v>
      </c>
      <c r="M4" s="247" t="s">
        <v>280</v>
      </c>
      <c r="N4" s="247" t="s">
        <v>282</v>
      </c>
      <c r="O4" s="247" t="s">
        <v>283</v>
      </c>
      <c r="P4" s="247" t="s">
        <v>284</v>
      </c>
      <c r="Q4" s="247" t="s">
        <v>285</v>
      </c>
      <c r="R4" s="254" t="s">
        <v>216</v>
      </c>
      <c r="S4" s="155" t="s">
        <v>217</v>
      </c>
      <c r="T4" s="235" t="s">
        <v>218</v>
      </c>
      <c r="U4" s="245" t="s">
        <v>298</v>
      </c>
      <c r="V4" s="150"/>
      <c r="W4" s="150"/>
      <c r="X4" s="150"/>
      <c r="Y4" s="150"/>
      <c r="Z4" s="150"/>
      <c r="AA4" s="150"/>
      <c r="AB4" s="150"/>
      <c r="AC4" s="150"/>
    </row>
    <row r="5" spans="1:29" ht="54" customHeight="1" x14ac:dyDescent="0.25">
      <c r="A5" s="241" t="s">
        <v>170</v>
      </c>
      <c r="B5" s="219">
        <v>83486.7</v>
      </c>
      <c r="C5" s="156">
        <v>166973.4</v>
      </c>
      <c r="D5" s="156">
        <v>166973.4</v>
      </c>
      <c r="E5" s="156">
        <v>166973.4</v>
      </c>
      <c r="F5" s="156">
        <v>166973.4</v>
      </c>
      <c r="G5" s="156">
        <v>83486.7</v>
      </c>
      <c r="H5" s="228">
        <f>+SUM(B5:G5)</f>
        <v>834867</v>
      </c>
      <c r="I5" s="156">
        <f>+H5/1.2</f>
        <v>695722.5</v>
      </c>
      <c r="J5" s="236">
        <f>+I5*0.2</f>
        <v>139144.5</v>
      </c>
      <c r="K5" s="251"/>
      <c r="L5" s="219">
        <f t="shared" ref="L5:L21" si="0">+B5/$L$25*1000</f>
        <v>208716.75</v>
      </c>
      <c r="M5" s="156">
        <f>+L5*2</f>
        <v>417433.5</v>
      </c>
      <c r="N5" s="156">
        <f t="shared" ref="N5:P20" si="1">+M5</f>
        <v>417433.5</v>
      </c>
      <c r="O5" s="156">
        <f t="shared" si="1"/>
        <v>417433.5</v>
      </c>
      <c r="P5" s="156">
        <f t="shared" si="1"/>
        <v>417433.5</v>
      </c>
      <c r="Q5" s="156">
        <f>+L5</f>
        <v>208716.75</v>
      </c>
      <c r="R5" s="228">
        <f>+SUM(L5:Q5)</f>
        <v>2087167.5</v>
      </c>
      <c r="S5" s="156">
        <f t="shared" ref="S5:S21" si="2">+I5/$L$25*1000</f>
        <v>1739306.25</v>
      </c>
      <c r="T5" s="236">
        <f t="shared" ref="T5:T21" si="3">+J5/$L$25*1000</f>
        <v>347861.25</v>
      </c>
      <c r="U5" s="248" t="s">
        <v>305</v>
      </c>
    </row>
    <row r="6" spans="1:29" ht="51.75" customHeight="1" x14ac:dyDescent="0.25">
      <c r="A6" s="241" t="s">
        <v>171</v>
      </c>
      <c r="B6" s="219">
        <v>720</v>
      </c>
      <c r="C6" s="156">
        <v>1440</v>
      </c>
      <c r="D6" s="156">
        <v>1440</v>
      </c>
      <c r="E6" s="156">
        <v>1440</v>
      </c>
      <c r="F6" s="156">
        <v>1440</v>
      </c>
      <c r="G6" s="156">
        <v>720</v>
      </c>
      <c r="H6" s="228">
        <f t="shared" ref="H6:H21" si="4">+SUM(B6:G6)</f>
        <v>7200</v>
      </c>
      <c r="I6" s="156">
        <f t="shared" ref="I6:I20" si="5">+H6/1.2</f>
        <v>6000</v>
      </c>
      <c r="J6" s="236">
        <f t="shared" ref="J6:J20" si="6">+I6*0.2</f>
        <v>1200</v>
      </c>
      <c r="K6" s="251"/>
      <c r="L6" s="219">
        <f t="shared" si="0"/>
        <v>1800</v>
      </c>
      <c r="M6" s="156">
        <f t="shared" ref="M6:M21" si="7">+L6*2</f>
        <v>3600</v>
      </c>
      <c r="N6" s="156">
        <f t="shared" si="1"/>
        <v>3600</v>
      </c>
      <c r="O6" s="156">
        <f t="shared" si="1"/>
        <v>3600</v>
      </c>
      <c r="P6" s="156">
        <f t="shared" si="1"/>
        <v>3600</v>
      </c>
      <c r="Q6" s="156">
        <f t="shared" ref="Q6:Q21" si="8">+L6</f>
        <v>1800</v>
      </c>
      <c r="R6" s="228">
        <f t="shared" ref="R6:R21" si="9">+SUM(L6:Q6)</f>
        <v>18000</v>
      </c>
      <c r="S6" s="156">
        <f t="shared" si="2"/>
        <v>15000</v>
      </c>
      <c r="T6" s="236">
        <f t="shared" si="3"/>
        <v>3000</v>
      </c>
      <c r="U6" s="248" t="s">
        <v>292</v>
      </c>
    </row>
    <row r="7" spans="1:29" ht="45.75" customHeight="1" x14ac:dyDescent="0.25">
      <c r="A7" s="241" t="s">
        <v>174</v>
      </c>
      <c r="B7" s="219">
        <v>98</v>
      </c>
      <c r="C7" s="156">
        <v>196</v>
      </c>
      <c r="D7" s="156">
        <v>196</v>
      </c>
      <c r="E7" s="156">
        <v>196</v>
      </c>
      <c r="F7" s="156">
        <v>196</v>
      </c>
      <c r="G7" s="156">
        <v>98</v>
      </c>
      <c r="H7" s="228">
        <f t="shared" si="4"/>
        <v>980</v>
      </c>
      <c r="I7" s="156">
        <f t="shared" si="5"/>
        <v>816.66666666666674</v>
      </c>
      <c r="J7" s="236">
        <f t="shared" si="6"/>
        <v>163.33333333333337</v>
      </c>
      <c r="K7" s="251"/>
      <c r="L7" s="219">
        <f t="shared" si="0"/>
        <v>245</v>
      </c>
      <c r="M7" s="156">
        <f t="shared" si="7"/>
        <v>490</v>
      </c>
      <c r="N7" s="156">
        <f t="shared" si="1"/>
        <v>490</v>
      </c>
      <c r="O7" s="156">
        <f t="shared" si="1"/>
        <v>490</v>
      </c>
      <c r="P7" s="156">
        <f t="shared" si="1"/>
        <v>490</v>
      </c>
      <c r="Q7" s="156">
        <f t="shared" si="8"/>
        <v>245</v>
      </c>
      <c r="R7" s="228">
        <f t="shared" si="9"/>
        <v>2450</v>
      </c>
      <c r="S7" s="156">
        <f t="shared" si="2"/>
        <v>2041.666666666667</v>
      </c>
      <c r="T7" s="236">
        <f t="shared" si="3"/>
        <v>408.33333333333343</v>
      </c>
      <c r="U7" s="248" t="s">
        <v>293</v>
      </c>
    </row>
    <row r="8" spans="1:29" ht="69.75" customHeight="1" x14ac:dyDescent="0.25">
      <c r="A8" s="241" t="s">
        <v>175</v>
      </c>
      <c r="B8" s="219">
        <v>835</v>
      </c>
      <c r="C8" s="156">
        <v>1670</v>
      </c>
      <c r="D8" s="156">
        <v>1670</v>
      </c>
      <c r="E8" s="156">
        <v>1670</v>
      </c>
      <c r="F8" s="156">
        <v>1670</v>
      </c>
      <c r="G8" s="156">
        <v>835</v>
      </c>
      <c r="H8" s="228">
        <f t="shared" si="4"/>
        <v>8350</v>
      </c>
      <c r="I8" s="156">
        <f t="shared" si="5"/>
        <v>6958.3333333333339</v>
      </c>
      <c r="J8" s="236">
        <f t="shared" si="6"/>
        <v>1391.666666666667</v>
      </c>
      <c r="K8" s="251"/>
      <c r="L8" s="219">
        <f t="shared" si="0"/>
        <v>2087.5</v>
      </c>
      <c r="M8" s="156">
        <f t="shared" si="7"/>
        <v>4175</v>
      </c>
      <c r="N8" s="156">
        <f t="shared" si="1"/>
        <v>4175</v>
      </c>
      <c r="O8" s="156">
        <f t="shared" si="1"/>
        <v>4175</v>
      </c>
      <c r="P8" s="156">
        <f t="shared" si="1"/>
        <v>4175</v>
      </c>
      <c r="Q8" s="156">
        <f t="shared" si="8"/>
        <v>2087.5</v>
      </c>
      <c r="R8" s="228">
        <f t="shared" si="9"/>
        <v>20875</v>
      </c>
      <c r="S8" s="156">
        <f t="shared" si="2"/>
        <v>17395.833333333336</v>
      </c>
      <c r="T8" s="236">
        <f t="shared" si="3"/>
        <v>3479.1666666666674</v>
      </c>
      <c r="U8" s="248" t="s">
        <v>306</v>
      </c>
    </row>
    <row r="9" spans="1:29" ht="87" customHeight="1" x14ac:dyDescent="0.25">
      <c r="A9" s="241" t="s">
        <v>176</v>
      </c>
      <c r="B9" s="219">
        <v>900</v>
      </c>
      <c r="C9" s="156">
        <v>1800</v>
      </c>
      <c r="D9" s="156">
        <v>1800</v>
      </c>
      <c r="E9" s="156">
        <v>1800</v>
      </c>
      <c r="F9" s="156">
        <v>1800</v>
      </c>
      <c r="G9" s="156">
        <v>900</v>
      </c>
      <c r="H9" s="228">
        <f>+SUM(B9:G9)</f>
        <v>9000</v>
      </c>
      <c r="I9" s="156">
        <f>+H9/1.2+1666.67-900</f>
        <v>8266.67</v>
      </c>
      <c r="J9" s="236">
        <f>+H9-I9</f>
        <v>733.32999999999993</v>
      </c>
      <c r="K9" s="251"/>
      <c r="L9" s="219">
        <f t="shared" si="0"/>
        <v>2250</v>
      </c>
      <c r="M9" s="156">
        <f t="shared" si="7"/>
        <v>4500</v>
      </c>
      <c r="N9" s="156">
        <f t="shared" si="1"/>
        <v>4500</v>
      </c>
      <c r="O9" s="156">
        <f t="shared" si="1"/>
        <v>4500</v>
      </c>
      <c r="P9" s="156">
        <f t="shared" si="1"/>
        <v>4500</v>
      </c>
      <c r="Q9" s="156">
        <f t="shared" si="8"/>
        <v>2250</v>
      </c>
      <c r="R9" s="228">
        <f t="shared" si="9"/>
        <v>22500</v>
      </c>
      <c r="S9" s="156">
        <f t="shared" si="2"/>
        <v>20666.675000000003</v>
      </c>
      <c r="T9" s="236">
        <f t="shared" si="3"/>
        <v>1833.3249999999998</v>
      </c>
      <c r="U9" s="248" t="s">
        <v>286</v>
      </c>
    </row>
    <row r="10" spans="1:29" ht="100.5" customHeight="1" x14ac:dyDescent="0.25">
      <c r="A10" s="241" t="s">
        <v>177</v>
      </c>
      <c r="B10" s="219">
        <v>1087.8000000000002</v>
      </c>
      <c r="C10" s="156">
        <v>2175.6000000000004</v>
      </c>
      <c r="D10" s="156">
        <v>2175.6000000000004</v>
      </c>
      <c r="E10" s="156">
        <v>2175.6000000000004</v>
      </c>
      <c r="F10" s="156">
        <v>2175.6000000000004</v>
      </c>
      <c r="G10" s="156">
        <v>1087.8000000000002</v>
      </c>
      <c r="H10" s="228">
        <f t="shared" si="4"/>
        <v>10878</v>
      </c>
      <c r="I10" s="156">
        <f>+H10/1.2+900</f>
        <v>9965</v>
      </c>
      <c r="J10" s="236">
        <v>913</v>
      </c>
      <c r="K10" s="251"/>
      <c r="L10" s="219">
        <f t="shared" si="0"/>
        <v>2719.5000000000005</v>
      </c>
      <c r="M10" s="156">
        <f t="shared" si="7"/>
        <v>5439.0000000000009</v>
      </c>
      <c r="N10" s="156">
        <f t="shared" si="1"/>
        <v>5439.0000000000009</v>
      </c>
      <c r="O10" s="156">
        <f t="shared" si="1"/>
        <v>5439.0000000000009</v>
      </c>
      <c r="P10" s="156">
        <f t="shared" si="1"/>
        <v>5439.0000000000009</v>
      </c>
      <c r="Q10" s="156">
        <f t="shared" si="8"/>
        <v>2719.5000000000005</v>
      </c>
      <c r="R10" s="228">
        <f t="shared" si="9"/>
        <v>27195.000000000004</v>
      </c>
      <c r="S10" s="156">
        <f t="shared" si="2"/>
        <v>24912.5</v>
      </c>
      <c r="T10" s="236">
        <f t="shared" si="3"/>
        <v>2282.5</v>
      </c>
      <c r="U10" s="248" t="s">
        <v>291</v>
      </c>
    </row>
    <row r="11" spans="1:29" ht="51" customHeight="1" x14ac:dyDescent="0.25">
      <c r="A11" s="241" t="s">
        <v>178</v>
      </c>
      <c r="B11" s="219">
        <v>300</v>
      </c>
      <c r="C11" s="156">
        <v>600</v>
      </c>
      <c r="D11" s="156">
        <v>600</v>
      </c>
      <c r="E11" s="156">
        <v>600</v>
      </c>
      <c r="F11" s="156">
        <v>600</v>
      </c>
      <c r="G11" s="156">
        <v>300</v>
      </c>
      <c r="H11" s="228">
        <f t="shared" si="4"/>
        <v>3000</v>
      </c>
      <c r="I11" s="156">
        <f t="shared" si="5"/>
        <v>2500</v>
      </c>
      <c r="J11" s="236">
        <f t="shared" si="6"/>
        <v>500</v>
      </c>
      <c r="K11" s="251"/>
      <c r="L11" s="219">
        <f t="shared" si="0"/>
        <v>750</v>
      </c>
      <c r="M11" s="156">
        <f t="shared" si="7"/>
        <v>1500</v>
      </c>
      <c r="N11" s="156">
        <f t="shared" si="1"/>
        <v>1500</v>
      </c>
      <c r="O11" s="156">
        <f t="shared" si="1"/>
        <v>1500</v>
      </c>
      <c r="P11" s="156">
        <f t="shared" si="1"/>
        <v>1500</v>
      </c>
      <c r="Q11" s="156">
        <f t="shared" si="8"/>
        <v>750</v>
      </c>
      <c r="R11" s="228">
        <f t="shared" si="9"/>
        <v>7500</v>
      </c>
      <c r="S11" s="156">
        <f t="shared" si="2"/>
        <v>6250</v>
      </c>
      <c r="T11" s="236">
        <f t="shared" si="3"/>
        <v>1250</v>
      </c>
      <c r="U11" s="248" t="s">
        <v>288</v>
      </c>
    </row>
    <row r="12" spans="1:29" ht="90" customHeight="1" x14ac:dyDescent="0.25">
      <c r="A12" s="241" t="s">
        <v>179</v>
      </c>
      <c r="B12" s="219">
        <v>250</v>
      </c>
      <c r="C12" s="156">
        <v>500</v>
      </c>
      <c r="D12" s="156">
        <v>500</v>
      </c>
      <c r="E12" s="156">
        <v>500</v>
      </c>
      <c r="F12" s="156">
        <v>500</v>
      </c>
      <c r="G12" s="156">
        <v>250</v>
      </c>
      <c r="H12" s="228">
        <f t="shared" si="4"/>
        <v>2500</v>
      </c>
      <c r="I12" s="156">
        <f t="shared" si="5"/>
        <v>2083.3333333333335</v>
      </c>
      <c r="J12" s="236">
        <f t="shared" si="6"/>
        <v>416.66666666666674</v>
      </c>
      <c r="K12" s="251"/>
      <c r="L12" s="219">
        <f t="shared" si="0"/>
        <v>625</v>
      </c>
      <c r="M12" s="156">
        <f t="shared" si="7"/>
        <v>1250</v>
      </c>
      <c r="N12" s="156">
        <f t="shared" si="1"/>
        <v>1250</v>
      </c>
      <c r="O12" s="156">
        <f t="shared" si="1"/>
        <v>1250</v>
      </c>
      <c r="P12" s="156">
        <f t="shared" si="1"/>
        <v>1250</v>
      </c>
      <c r="Q12" s="156">
        <f t="shared" si="8"/>
        <v>625</v>
      </c>
      <c r="R12" s="228">
        <f t="shared" si="9"/>
        <v>6250</v>
      </c>
      <c r="S12" s="156">
        <f t="shared" si="2"/>
        <v>5208.3333333333339</v>
      </c>
      <c r="T12" s="236">
        <f t="shared" si="3"/>
        <v>1041.666666666667</v>
      </c>
      <c r="U12" s="248" t="s">
        <v>294</v>
      </c>
    </row>
    <row r="13" spans="1:29" ht="81" customHeight="1" x14ac:dyDescent="0.25">
      <c r="A13" s="241" t="s">
        <v>180</v>
      </c>
      <c r="B13" s="219">
        <v>105</v>
      </c>
      <c r="C13" s="156">
        <v>210</v>
      </c>
      <c r="D13" s="156">
        <v>210</v>
      </c>
      <c r="E13" s="156">
        <v>210</v>
      </c>
      <c r="F13" s="156">
        <v>210</v>
      </c>
      <c r="G13" s="156">
        <v>105</v>
      </c>
      <c r="H13" s="228">
        <f t="shared" si="4"/>
        <v>1050</v>
      </c>
      <c r="I13" s="156">
        <f t="shared" si="5"/>
        <v>875</v>
      </c>
      <c r="J13" s="236">
        <f t="shared" si="6"/>
        <v>175</v>
      </c>
      <c r="K13" s="251"/>
      <c r="L13" s="219">
        <f t="shared" si="0"/>
        <v>262.5</v>
      </c>
      <c r="M13" s="156">
        <f t="shared" si="7"/>
        <v>525</v>
      </c>
      <c r="N13" s="156">
        <f t="shared" si="1"/>
        <v>525</v>
      </c>
      <c r="O13" s="156">
        <f t="shared" si="1"/>
        <v>525</v>
      </c>
      <c r="P13" s="156">
        <f t="shared" si="1"/>
        <v>525</v>
      </c>
      <c r="Q13" s="156">
        <f t="shared" si="8"/>
        <v>262.5</v>
      </c>
      <c r="R13" s="228">
        <f t="shared" si="9"/>
        <v>2625</v>
      </c>
      <c r="S13" s="156">
        <f t="shared" si="2"/>
        <v>2187.5</v>
      </c>
      <c r="T13" s="236">
        <f t="shared" si="3"/>
        <v>437.5</v>
      </c>
      <c r="U13" s="248" t="s">
        <v>304</v>
      </c>
    </row>
    <row r="14" spans="1:29" ht="107.25" customHeight="1" x14ac:dyDescent="0.25">
      <c r="A14" s="241" t="s">
        <v>181</v>
      </c>
      <c r="B14" s="219">
        <v>150</v>
      </c>
      <c r="C14" s="156">
        <v>300</v>
      </c>
      <c r="D14" s="156">
        <v>300</v>
      </c>
      <c r="E14" s="156">
        <v>300</v>
      </c>
      <c r="F14" s="156">
        <v>300</v>
      </c>
      <c r="G14" s="156">
        <v>150</v>
      </c>
      <c r="H14" s="228">
        <f t="shared" si="4"/>
        <v>1500</v>
      </c>
      <c r="I14" s="156">
        <f t="shared" si="5"/>
        <v>1250</v>
      </c>
      <c r="J14" s="236">
        <f t="shared" si="6"/>
        <v>250</v>
      </c>
      <c r="K14" s="251"/>
      <c r="L14" s="219">
        <f t="shared" si="0"/>
        <v>375</v>
      </c>
      <c r="M14" s="156">
        <f t="shared" si="7"/>
        <v>750</v>
      </c>
      <c r="N14" s="156">
        <f t="shared" si="1"/>
        <v>750</v>
      </c>
      <c r="O14" s="156">
        <f t="shared" si="1"/>
        <v>750</v>
      </c>
      <c r="P14" s="156">
        <f t="shared" si="1"/>
        <v>750</v>
      </c>
      <c r="Q14" s="156">
        <f t="shared" si="8"/>
        <v>375</v>
      </c>
      <c r="R14" s="228">
        <f t="shared" si="9"/>
        <v>3750</v>
      </c>
      <c r="S14" s="156">
        <f t="shared" si="2"/>
        <v>3125</v>
      </c>
      <c r="T14" s="236">
        <f t="shared" si="3"/>
        <v>625</v>
      </c>
      <c r="U14" s="248" t="s">
        <v>301</v>
      </c>
    </row>
    <row r="15" spans="1:29" ht="82.5" customHeight="1" x14ac:dyDescent="0.25">
      <c r="A15" s="241" t="s">
        <v>182</v>
      </c>
      <c r="B15" s="219">
        <v>120</v>
      </c>
      <c r="C15" s="156">
        <v>240</v>
      </c>
      <c r="D15" s="156">
        <v>240</v>
      </c>
      <c r="E15" s="156">
        <v>240</v>
      </c>
      <c r="F15" s="156">
        <v>240</v>
      </c>
      <c r="G15" s="156">
        <v>120</v>
      </c>
      <c r="H15" s="228">
        <f t="shared" si="4"/>
        <v>1200</v>
      </c>
      <c r="I15" s="156">
        <f t="shared" si="5"/>
        <v>1000</v>
      </c>
      <c r="J15" s="236">
        <f t="shared" si="6"/>
        <v>200</v>
      </c>
      <c r="K15" s="251"/>
      <c r="L15" s="219">
        <f t="shared" si="0"/>
        <v>300</v>
      </c>
      <c r="M15" s="156">
        <f t="shared" si="7"/>
        <v>600</v>
      </c>
      <c r="N15" s="156">
        <f t="shared" si="1"/>
        <v>600</v>
      </c>
      <c r="O15" s="156">
        <f t="shared" si="1"/>
        <v>600</v>
      </c>
      <c r="P15" s="156">
        <f t="shared" si="1"/>
        <v>600</v>
      </c>
      <c r="Q15" s="156">
        <f t="shared" si="8"/>
        <v>300</v>
      </c>
      <c r="R15" s="228">
        <f t="shared" si="9"/>
        <v>3000</v>
      </c>
      <c r="S15" s="156">
        <f t="shared" si="2"/>
        <v>2500</v>
      </c>
      <c r="T15" s="236">
        <f t="shared" si="3"/>
        <v>500</v>
      </c>
      <c r="U15" s="248" t="s">
        <v>303</v>
      </c>
    </row>
    <row r="16" spans="1:29" ht="80.25" customHeight="1" x14ac:dyDescent="0.25">
      <c r="A16" s="241" t="s">
        <v>183</v>
      </c>
      <c r="B16" s="219">
        <v>300</v>
      </c>
      <c r="C16" s="156">
        <v>600</v>
      </c>
      <c r="D16" s="156">
        <v>600</v>
      </c>
      <c r="E16" s="156">
        <v>600</v>
      </c>
      <c r="F16" s="156">
        <v>600</v>
      </c>
      <c r="G16" s="156">
        <v>300</v>
      </c>
      <c r="H16" s="228">
        <f t="shared" si="4"/>
        <v>3000</v>
      </c>
      <c r="I16" s="156">
        <f t="shared" si="5"/>
        <v>2500</v>
      </c>
      <c r="J16" s="236">
        <f t="shared" si="6"/>
        <v>500</v>
      </c>
      <c r="K16" s="251"/>
      <c r="L16" s="219">
        <f t="shared" si="0"/>
        <v>750</v>
      </c>
      <c r="M16" s="156">
        <f t="shared" si="7"/>
        <v>1500</v>
      </c>
      <c r="N16" s="156">
        <f t="shared" si="1"/>
        <v>1500</v>
      </c>
      <c r="O16" s="156">
        <f t="shared" si="1"/>
        <v>1500</v>
      </c>
      <c r="P16" s="156">
        <f t="shared" si="1"/>
        <v>1500</v>
      </c>
      <c r="Q16" s="156">
        <f t="shared" si="8"/>
        <v>750</v>
      </c>
      <c r="R16" s="228">
        <f t="shared" si="9"/>
        <v>7500</v>
      </c>
      <c r="S16" s="156">
        <f t="shared" si="2"/>
        <v>6250</v>
      </c>
      <c r="T16" s="236">
        <f t="shared" si="3"/>
        <v>1250</v>
      </c>
      <c r="U16" s="248" t="s">
        <v>302</v>
      </c>
    </row>
    <row r="17" spans="1:21" ht="76.5" customHeight="1" x14ac:dyDescent="0.25">
      <c r="A17" s="241" t="s">
        <v>184</v>
      </c>
      <c r="B17" s="219">
        <v>1275.05</v>
      </c>
      <c r="C17" s="156">
        <v>2550.1</v>
      </c>
      <c r="D17" s="156">
        <v>2550.1</v>
      </c>
      <c r="E17" s="156">
        <v>2550.1</v>
      </c>
      <c r="F17" s="156">
        <v>2550.1</v>
      </c>
      <c r="G17" s="156">
        <v>1275.05</v>
      </c>
      <c r="H17" s="228">
        <f t="shared" si="4"/>
        <v>12750.5</v>
      </c>
      <c r="I17" s="156">
        <f t="shared" si="5"/>
        <v>10625.416666666668</v>
      </c>
      <c r="J17" s="236">
        <f t="shared" si="6"/>
        <v>2125.0833333333335</v>
      </c>
      <c r="K17" s="251"/>
      <c r="L17" s="219">
        <f t="shared" si="0"/>
        <v>3187.6249999999995</v>
      </c>
      <c r="M17" s="156">
        <f t="shared" si="7"/>
        <v>6375.2499999999991</v>
      </c>
      <c r="N17" s="156">
        <f t="shared" si="1"/>
        <v>6375.2499999999991</v>
      </c>
      <c r="O17" s="156">
        <f t="shared" si="1"/>
        <v>6375.2499999999991</v>
      </c>
      <c r="P17" s="156">
        <f t="shared" si="1"/>
        <v>6375.2499999999991</v>
      </c>
      <c r="Q17" s="156">
        <f t="shared" si="8"/>
        <v>3187.6249999999995</v>
      </c>
      <c r="R17" s="228">
        <f t="shared" si="9"/>
        <v>31876.249999999996</v>
      </c>
      <c r="S17" s="156">
        <f t="shared" si="2"/>
        <v>26563.541666666668</v>
      </c>
      <c r="T17" s="236">
        <f t="shared" si="3"/>
        <v>5312.7083333333339</v>
      </c>
      <c r="U17" s="248" t="s">
        <v>295</v>
      </c>
    </row>
    <row r="18" spans="1:21" ht="70.5" customHeight="1" x14ac:dyDescent="0.25">
      <c r="A18" s="241" t="s">
        <v>185</v>
      </c>
      <c r="B18" s="219">
        <v>517.79999999999995</v>
      </c>
      <c r="C18" s="156">
        <v>1035.5999999999999</v>
      </c>
      <c r="D18" s="156">
        <v>1035.5999999999999</v>
      </c>
      <c r="E18" s="156">
        <v>1035.5999999999999</v>
      </c>
      <c r="F18" s="156">
        <v>1035.5999999999999</v>
      </c>
      <c r="G18" s="156">
        <v>517.79999999999995</v>
      </c>
      <c r="H18" s="228">
        <f t="shared" si="4"/>
        <v>5178</v>
      </c>
      <c r="I18" s="156">
        <f t="shared" si="5"/>
        <v>4315</v>
      </c>
      <c r="J18" s="236">
        <f t="shared" si="6"/>
        <v>863</v>
      </c>
      <c r="K18" s="251"/>
      <c r="L18" s="219">
        <f t="shared" si="0"/>
        <v>1294.5</v>
      </c>
      <c r="M18" s="156">
        <f t="shared" si="7"/>
        <v>2589</v>
      </c>
      <c r="N18" s="156">
        <f t="shared" si="1"/>
        <v>2589</v>
      </c>
      <c r="O18" s="156">
        <f t="shared" si="1"/>
        <v>2589</v>
      </c>
      <c r="P18" s="156">
        <f t="shared" si="1"/>
        <v>2589</v>
      </c>
      <c r="Q18" s="156">
        <f t="shared" si="8"/>
        <v>1294.5</v>
      </c>
      <c r="R18" s="228">
        <f t="shared" si="9"/>
        <v>12945</v>
      </c>
      <c r="S18" s="156">
        <f t="shared" si="2"/>
        <v>10787.5</v>
      </c>
      <c r="T18" s="236">
        <f t="shared" si="3"/>
        <v>2157.5</v>
      </c>
      <c r="U18" s="248" t="s">
        <v>296</v>
      </c>
    </row>
    <row r="19" spans="1:21" ht="50.25" customHeight="1" x14ac:dyDescent="0.25">
      <c r="A19" s="241" t="s">
        <v>186</v>
      </c>
      <c r="B19" s="219">
        <v>3475.75</v>
      </c>
      <c r="C19" s="156">
        <v>6951.5</v>
      </c>
      <c r="D19" s="156">
        <v>6951.5</v>
      </c>
      <c r="E19" s="156">
        <v>6951.5</v>
      </c>
      <c r="F19" s="156">
        <v>6951.5</v>
      </c>
      <c r="G19" s="156">
        <v>3475.75</v>
      </c>
      <c r="H19" s="228">
        <f t="shared" si="4"/>
        <v>34757.5</v>
      </c>
      <c r="I19" s="156">
        <f t="shared" si="5"/>
        <v>28964.583333333336</v>
      </c>
      <c r="J19" s="236">
        <f t="shared" si="6"/>
        <v>5792.9166666666679</v>
      </c>
      <c r="K19" s="251"/>
      <c r="L19" s="219">
        <f t="shared" si="0"/>
        <v>8689.375</v>
      </c>
      <c r="M19" s="156">
        <f t="shared" si="7"/>
        <v>17378.75</v>
      </c>
      <c r="N19" s="156">
        <f t="shared" si="1"/>
        <v>17378.75</v>
      </c>
      <c r="O19" s="156">
        <f t="shared" si="1"/>
        <v>17378.75</v>
      </c>
      <c r="P19" s="156">
        <f t="shared" si="1"/>
        <v>17378.75</v>
      </c>
      <c r="Q19" s="156">
        <f t="shared" si="8"/>
        <v>8689.375</v>
      </c>
      <c r="R19" s="228">
        <f t="shared" si="9"/>
        <v>86893.75</v>
      </c>
      <c r="S19" s="156">
        <f t="shared" si="2"/>
        <v>72411.458333333343</v>
      </c>
      <c r="T19" s="236">
        <f t="shared" si="3"/>
        <v>14482.29166666667</v>
      </c>
      <c r="U19" s="248" t="s">
        <v>297</v>
      </c>
    </row>
    <row r="20" spans="1:21" ht="76.5" customHeight="1" x14ac:dyDescent="0.25">
      <c r="A20" s="241" t="s">
        <v>187</v>
      </c>
      <c r="B20" s="219">
        <v>299.60000000000002</v>
      </c>
      <c r="C20" s="156">
        <v>599.20000000000005</v>
      </c>
      <c r="D20" s="156">
        <v>599.20000000000005</v>
      </c>
      <c r="E20" s="156">
        <v>599.20000000000005</v>
      </c>
      <c r="F20" s="156">
        <v>599.20000000000005</v>
      </c>
      <c r="G20" s="156">
        <v>299.60000000000002</v>
      </c>
      <c r="H20" s="228">
        <f t="shared" si="4"/>
        <v>2995.9999999999995</v>
      </c>
      <c r="I20" s="156">
        <f t="shared" si="5"/>
        <v>2496.6666666666665</v>
      </c>
      <c r="J20" s="236">
        <f t="shared" si="6"/>
        <v>499.33333333333331</v>
      </c>
      <c r="K20" s="251"/>
      <c r="L20" s="219">
        <f t="shared" si="0"/>
        <v>749.00000000000011</v>
      </c>
      <c r="M20" s="156">
        <f t="shared" si="7"/>
        <v>1498.0000000000002</v>
      </c>
      <c r="N20" s="156">
        <f t="shared" si="1"/>
        <v>1498.0000000000002</v>
      </c>
      <c r="O20" s="156">
        <f t="shared" si="1"/>
        <v>1498.0000000000002</v>
      </c>
      <c r="P20" s="156">
        <f t="shared" si="1"/>
        <v>1498.0000000000002</v>
      </c>
      <c r="Q20" s="156">
        <f t="shared" si="8"/>
        <v>749.00000000000011</v>
      </c>
      <c r="R20" s="228">
        <f t="shared" si="9"/>
        <v>7490.0000000000009</v>
      </c>
      <c r="S20" s="156">
        <f t="shared" si="2"/>
        <v>6241.6666666666661</v>
      </c>
      <c r="T20" s="236">
        <f t="shared" si="3"/>
        <v>1248.3333333333333</v>
      </c>
      <c r="U20" s="248" t="s">
        <v>299</v>
      </c>
    </row>
    <row r="21" spans="1:21" ht="72" customHeight="1" x14ac:dyDescent="0.25">
      <c r="A21" s="241" t="s">
        <v>207</v>
      </c>
      <c r="B21" s="219">
        <v>200</v>
      </c>
      <c r="C21" s="156">
        <v>400</v>
      </c>
      <c r="D21" s="156">
        <v>400</v>
      </c>
      <c r="E21" s="156">
        <v>400</v>
      </c>
      <c r="F21" s="156">
        <v>400</v>
      </c>
      <c r="G21" s="156">
        <v>200</v>
      </c>
      <c r="H21" s="228">
        <f t="shared" si="4"/>
        <v>2000</v>
      </c>
      <c r="I21" s="156"/>
      <c r="J21" s="236">
        <f>+H21</f>
        <v>2000</v>
      </c>
      <c r="K21" s="251"/>
      <c r="L21" s="219">
        <f t="shared" si="0"/>
        <v>500</v>
      </c>
      <c r="M21" s="156">
        <f t="shared" si="7"/>
        <v>1000</v>
      </c>
      <c r="N21" s="156">
        <f t="shared" ref="N21:P21" si="10">+M21</f>
        <v>1000</v>
      </c>
      <c r="O21" s="156">
        <f t="shared" si="10"/>
        <v>1000</v>
      </c>
      <c r="P21" s="156">
        <f t="shared" si="10"/>
        <v>1000</v>
      </c>
      <c r="Q21" s="156">
        <f t="shared" si="8"/>
        <v>500</v>
      </c>
      <c r="R21" s="228">
        <f t="shared" si="9"/>
        <v>5000</v>
      </c>
      <c r="S21" s="156">
        <f t="shared" si="2"/>
        <v>0</v>
      </c>
      <c r="T21" s="236">
        <f t="shared" si="3"/>
        <v>5000</v>
      </c>
      <c r="U21" s="248" t="s">
        <v>300</v>
      </c>
    </row>
    <row r="22" spans="1:21" ht="21.75" customHeight="1" thickBot="1" x14ac:dyDescent="0.3">
      <c r="A22" s="243" t="s">
        <v>29</v>
      </c>
      <c r="B22" s="222">
        <f t="shared" ref="B22:H22" si="11">+SUM(B5:B21)</f>
        <v>94120.700000000012</v>
      </c>
      <c r="C22" s="221">
        <f t="shared" si="11"/>
        <v>188241.40000000002</v>
      </c>
      <c r="D22" s="221">
        <f t="shared" si="11"/>
        <v>188241.40000000002</v>
      </c>
      <c r="E22" s="221">
        <f t="shared" si="11"/>
        <v>188241.40000000002</v>
      </c>
      <c r="F22" s="221">
        <f t="shared" si="11"/>
        <v>188241.40000000002</v>
      </c>
      <c r="G22" s="221">
        <f t="shared" si="11"/>
        <v>94120.700000000012</v>
      </c>
      <c r="H22" s="221">
        <f t="shared" si="11"/>
        <v>941207</v>
      </c>
      <c r="I22" s="221">
        <f>+SUM(I5:I21)</f>
        <v>784339.17</v>
      </c>
      <c r="J22" s="237">
        <f>+SUM(J5:J21)</f>
        <v>156867.82999999999</v>
      </c>
      <c r="K22" s="252"/>
      <c r="L22" s="222">
        <f t="shared" ref="L22:R22" si="12">+SUM(L5:L21)</f>
        <v>235301.75</v>
      </c>
      <c r="M22" s="221">
        <f t="shared" si="12"/>
        <v>470603.5</v>
      </c>
      <c r="N22" s="221">
        <f t="shared" si="12"/>
        <v>470603.5</v>
      </c>
      <c r="O22" s="221">
        <f t="shared" si="12"/>
        <v>470603.5</v>
      </c>
      <c r="P22" s="221">
        <f t="shared" si="12"/>
        <v>470603.5</v>
      </c>
      <c r="Q22" s="221">
        <f t="shared" si="12"/>
        <v>235301.75</v>
      </c>
      <c r="R22" s="221">
        <f t="shared" si="12"/>
        <v>2353017.5</v>
      </c>
      <c r="S22" s="221">
        <f>+SUM(S5:S21)</f>
        <v>1960847.925</v>
      </c>
      <c r="T22" s="237">
        <f>+SUM(T5:T21)</f>
        <v>392169.57500000001</v>
      </c>
      <c r="U22" s="244"/>
    </row>
    <row r="24" spans="1:21" x14ac:dyDescent="0.25">
      <c r="H24" s="112"/>
      <c r="R24" s="112"/>
    </row>
    <row r="25" spans="1:21" x14ac:dyDescent="0.25">
      <c r="A25" s="751" t="s">
        <v>193</v>
      </c>
      <c r="B25" s="751"/>
      <c r="C25" s="751"/>
      <c r="D25" s="751"/>
      <c r="E25" s="751"/>
      <c r="F25" s="751"/>
      <c r="G25" s="751"/>
      <c r="H25" s="751"/>
      <c r="I25" s="751"/>
      <c r="J25" s="253"/>
      <c r="K25" s="253"/>
      <c r="L25" s="151">
        <v>400</v>
      </c>
      <c r="M25" s="152" t="s">
        <v>192</v>
      </c>
      <c r="T25" s="109"/>
    </row>
    <row r="27" spans="1:21" x14ac:dyDescent="0.25">
      <c r="R27" s="112"/>
      <c r="S27" s="112"/>
      <c r="T27" s="112"/>
    </row>
    <row r="29" spans="1:21" x14ac:dyDescent="0.25">
      <c r="R29" s="108"/>
      <c r="S29" s="108"/>
      <c r="T29" s="108"/>
    </row>
    <row r="31" spans="1:21" x14ac:dyDescent="0.25">
      <c r="H31" s="112"/>
      <c r="I31" s="112"/>
      <c r="J31" s="112"/>
    </row>
    <row r="33" spans="8:20" x14ac:dyDescent="0.25">
      <c r="H33" s="112"/>
      <c r="I33" s="112"/>
      <c r="J33" s="112"/>
      <c r="R33" s="112"/>
      <c r="S33" s="112"/>
      <c r="T33" s="112"/>
    </row>
    <row r="34" spans="8:20" x14ac:dyDescent="0.25">
      <c r="I34" s="108"/>
      <c r="J34" s="108"/>
    </row>
    <row r="36" spans="8:20" x14ac:dyDescent="0.25">
      <c r="H36" s="108"/>
      <c r="I36" s="108"/>
      <c r="J36" s="108"/>
    </row>
    <row r="38" spans="8:20" x14ac:dyDescent="0.25">
      <c r="J38" s="108"/>
    </row>
  </sheetData>
  <mergeCells count="3">
    <mergeCell ref="B3:J3"/>
    <mergeCell ref="L3:T3"/>
    <mergeCell ref="A25:I25"/>
  </mergeCells>
  <pageMargins left="0.22" right="0.2" top="0.2" bottom="0.2" header="0.2" footer="0.2"/>
  <pageSetup paperSize="9" scale="7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V28"/>
  <sheetViews>
    <sheetView zoomScaleNormal="100" workbookViewId="0">
      <selection activeCell="K29" sqref="K29"/>
    </sheetView>
  </sheetViews>
  <sheetFormatPr defaultRowHeight="15" x14ac:dyDescent="0.25"/>
  <cols>
    <col min="1" max="1" width="27.28515625" customWidth="1"/>
    <col min="2" max="2" width="11" customWidth="1"/>
    <col min="3" max="3" width="11.140625" customWidth="1"/>
    <col min="4" max="4" width="12.42578125" customWidth="1"/>
    <col min="5" max="5" width="1.7109375" customWidth="1"/>
    <col min="6" max="6" width="14.7109375" customWidth="1"/>
    <col min="7" max="7" width="14.42578125" customWidth="1"/>
    <col min="8" max="8" width="13.5703125" customWidth="1"/>
    <col min="9" max="10" width="14.28515625" customWidth="1"/>
    <col min="11" max="11" width="13.85546875" customWidth="1"/>
    <col min="12" max="12" width="14" customWidth="1"/>
    <col min="13" max="13" width="14.85546875" customWidth="1"/>
  </cols>
  <sheetData>
    <row r="2" spans="1:22" ht="15.75" thickBot="1" x14ac:dyDescent="0.3">
      <c r="A2" s="1"/>
      <c r="B2" s="1"/>
      <c r="C2" s="1"/>
      <c r="D2" s="1"/>
      <c r="E2" s="1"/>
      <c r="F2" s="1"/>
    </row>
    <row r="3" spans="1:22" x14ac:dyDescent="0.25">
      <c r="B3" s="752" t="s">
        <v>210</v>
      </c>
      <c r="C3" s="753"/>
      <c r="D3" s="754"/>
      <c r="E3" s="230"/>
      <c r="F3" s="752" t="s">
        <v>219</v>
      </c>
      <c r="G3" s="753"/>
      <c r="H3" s="753"/>
      <c r="I3" s="753"/>
      <c r="J3" s="753"/>
      <c r="K3" s="753"/>
      <c r="L3" s="753"/>
      <c r="M3" s="754"/>
    </row>
    <row r="4" spans="1:22" ht="39" customHeight="1" x14ac:dyDescent="0.3">
      <c r="A4" s="215"/>
      <c r="B4" s="218" t="s">
        <v>220</v>
      </c>
      <c r="C4" s="153" t="s">
        <v>275</v>
      </c>
      <c r="D4" s="229" t="s">
        <v>29</v>
      </c>
      <c r="E4" s="231"/>
      <c r="F4" s="224" t="s">
        <v>211</v>
      </c>
      <c r="G4" s="154" t="s">
        <v>212</v>
      </c>
      <c r="H4" s="154" t="s">
        <v>213</v>
      </c>
      <c r="I4" s="154" t="s">
        <v>214</v>
      </c>
      <c r="J4" s="154" t="s">
        <v>215</v>
      </c>
      <c r="K4" s="227" t="s">
        <v>216</v>
      </c>
      <c r="L4" s="155" t="s">
        <v>217</v>
      </c>
      <c r="M4" s="225" t="s">
        <v>218</v>
      </c>
      <c r="N4" s="150"/>
      <c r="O4" s="150"/>
      <c r="P4" s="150"/>
      <c r="Q4" s="150"/>
      <c r="R4" s="150"/>
      <c r="S4" s="150"/>
      <c r="T4" s="150"/>
      <c r="U4" s="150"/>
      <c r="V4" s="150"/>
    </row>
    <row r="5" spans="1:22" ht="32.25" customHeight="1" x14ac:dyDescent="0.25">
      <c r="A5" s="216" t="s">
        <v>170</v>
      </c>
      <c r="B5" s="219">
        <v>150252.4</v>
      </c>
      <c r="C5" s="156">
        <v>202392</v>
      </c>
      <c r="D5" s="220">
        <f>+C5*5</f>
        <v>1011960</v>
      </c>
      <c r="E5" s="232"/>
      <c r="F5" s="219">
        <f>+C5/$H$25*1000</f>
        <v>505980</v>
      </c>
      <c r="G5" s="156">
        <f t="shared" ref="G5:J20" si="0">+F5</f>
        <v>505980</v>
      </c>
      <c r="H5" s="156">
        <f t="shared" si="0"/>
        <v>505980</v>
      </c>
      <c r="I5" s="156">
        <f t="shared" si="0"/>
        <v>505980</v>
      </c>
      <c r="J5" s="156">
        <f t="shared" si="0"/>
        <v>505980</v>
      </c>
      <c r="K5" s="228">
        <f t="shared" ref="K5:K21" si="1">+SUM(F5:J5)</f>
        <v>2529900</v>
      </c>
      <c r="L5" s="156">
        <f>+K5/1.2</f>
        <v>2108250</v>
      </c>
      <c r="M5" s="226">
        <f>+L5*0.2</f>
        <v>421650</v>
      </c>
    </row>
    <row r="6" spans="1:22" ht="21.75" customHeight="1" x14ac:dyDescent="0.25">
      <c r="A6" s="216" t="s">
        <v>171</v>
      </c>
      <c r="B6" s="219">
        <v>1440</v>
      </c>
      <c r="C6" s="156">
        <v>1440</v>
      </c>
      <c r="D6" s="220">
        <f t="shared" ref="D6:D21" si="2">+C6*5</f>
        <v>7200</v>
      </c>
      <c r="E6" s="232"/>
      <c r="F6" s="219">
        <f t="shared" ref="F6:F21" si="3">+C6/$H$25*1000</f>
        <v>3600</v>
      </c>
      <c r="G6" s="156">
        <f t="shared" si="0"/>
        <v>3600</v>
      </c>
      <c r="H6" s="156">
        <f t="shared" si="0"/>
        <v>3600</v>
      </c>
      <c r="I6" s="156">
        <f t="shared" si="0"/>
        <v>3600</v>
      </c>
      <c r="J6" s="156">
        <f t="shared" si="0"/>
        <v>3600</v>
      </c>
      <c r="K6" s="228">
        <f t="shared" si="1"/>
        <v>18000</v>
      </c>
      <c r="L6" s="156">
        <f t="shared" ref="L6:L21" si="4">+K6/1.2</f>
        <v>15000</v>
      </c>
      <c r="M6" s="226">
        <f t="shared" ref="M6:M21" si="5">+L6*0.2</f>
        <v>3000</v>
      </c>
    </row>
    <row r="7" spans="1:22" ht="21.75" customHeight="1" x14ac:dyDescent="0.25">
      <c r="A7" s="216" t="s">
        <v>174</v>
      </c>
      <c r="B7" s="219">
        <v>196</v>
      </c>
      <c r="C7" s="156">
        <v>196</v>
      </c>
      <c r="D7" s="220">
        <f t="shared" si="2"/>
        <v>980</v>
      </c>
      <c r="E7" s="232"/>
      <c r="F7" s="219">
        <f t="shared" si="3"/>
        <v>490</v>
      </c>
      <c r="G7" s="156">
        <f t="shared" si="0"/>
        <v>490</v>
      </c>
      <c r="H7" s="156">
        <f t="shared" si="0"/>
        <v>490</v>
      </c>
      <c r="I7" s="156">
        <f t="shared" si="0"/>
        <v>490</v>
      </c>
      <c r="J7" s="156">
        <f t="shared" si="0"/>
        <v>490</v>
      </c>
      <c r="K7" s="228">
        <f t="shared" si="1"/>
        <v>2450</v>
      </c>
      <c r="L7" s="156">
        <f t="shared" si="4"/>
        <v>2041.6666666666667</v>
      </c>
      <c r="M7" s="226">
        <f t="shared" si="5"/>
        <v>408.33333333333337</v>
      </c>
    </row>
    <row r="8" spans="1:22" ht="39" customHeight="1" x14ac:dyDescent="0.25">
      <c r="A8" s="216" t="s">
        <v>175</v>
      </c>
      <c r="B8" s="219">
        <v>1670</v>
      </c>
      <c r="C8" s="156">
        <v>1670</v>
      </c>
      <c r="D8" s="220">
        <f t="shared" si="2"/>
        <v>8350</v>
      </c>
      <c r="E8" s="232"/>
      <c r="F8" s="219">
        <f t="shared" si="3"/>
        <v>4175</v>
      </c>
      <c r="G8" s="156">
        <f t="shared" si="0"/>
        <v>4175</v>
      </c>
      <c r="H8" s="156">
        <f t="shared" si="0"/>
        <v>4175</v>
      </c>
      <c r="I8" s="156">
        <f t="shared" si="0"/>
        <v>4175</v>
      </c>
      <c r="J8" s="156">
        <f t="shared" si="0"/>
        <v>4175</v>
      </c>
      <c r="K8" s="228">
        <f t="shared" si="1"/>
        <v>20875</v>
      </c>
      <c r="L8" s="156">
        <f t="shared" si="4"/>
        <v>17395.833333333336</v>
      </c>
      <c r="M8" s="226">
        <f t="shared" si="5"/>
        <v>3479.1666666666674</v>
      </c>
    </row>
    <row r="9" spans="1:22" ht="21.75" customHeight="1" x14ac:dyDescent="0.25">
      <c r="A9" s="216" t="s">
        <v>176</v>
      </c>
      <c r="B9" s="219">
        <v>1513.5</v>
      </c>
      <c r="C9" s="156">
        <v>1700</v>
      </c>
      <c r="D9" s="220">
        <f t="shared" si="2"/>
        <v>8500</v>
      </c>
      <c r="E9" s="232"/>
      <c r="F9" s="219">
        <f t="shared" si="3"/>
        <v>4250</v>
      </c>
      <c r="G9" s="156">
        <f t="shared" si="0"/>
        <v>4250</v>
      </c>
      <c r="H9" s="156">
        <f t="shared" si="0"/>
        <v>4250</v>
      </c>
      <c r="I9" s="156">
        <f t="shared" si="0"/>
        <v>4250</v>
      </c>
      <c r="J9" s="156">
        <f t="shared" si="0"/>
        <v>4250</v>
      </c>
      <c r="K9" s="228">
        <f t="shared" si="1"/>
        <v>21250</v>
      </c>
      <c r="L9" s="156">
        <f t="shared" si="4"/>
        <v>17708.333333333336</v>
      </c>
      <c r="M9" s="226">
        <f t="shared" si="5"/>
        <v>3541.6666666666674</v>
      </c>
    </row>
    <row r="10" spans="1:22" ht="39" customHeight="1" x14ac:dyDescent="0.25">
      <c r="A10" s="216" t="s">
        <v>177</v>
      </c>
      <c r="B10" s="219">
        <v>2175.6</v>
      </c>
      <c r="C10" s="156">
        <v>2175.6000000000004</v>
      </c>
      <c r="D10" s="220">
        <f t="shared" si="2"/>
        <v>10878.000000000002</v>
      </c>
      <c r="E10" s="232"/>
      <c r="F10" s="219">
        <f t="shared" si="3"/>
        <v>5439.0000000000009</v>
      </c>
      <c r="G10" s="156">
        <f t="shared" si="0"/>
        <v>5439.0000000000009</v>
      </c>
      <c r="H10" s="156">
        <f t="shared" si="0"/>
        <v>5439.0000000000009</v>
      </c>
      <c r="I10" s="156">
        <f t="shared" si="0"/>
        <v>5439.0000000000009</v>
      </c>
      <c r="J10" s="156">
        <f t="shared" si="0"/>
        <v>5439.0000000000009</v>
      </c>
      <c r="K10" s="228">
        <f t="shared" si="1"/>
        <v>27195.000000000004</v>
      </c>
      <c r="L10" s="156">
        <f t="shared" si="4"/>
        <v>22662.500000000004</v>
      </c>
      <c r="M10" s="226">
        <f t="shared" si="5"/>
        <v>4532.5000000000009</v>
      </c>
    </row>
    <row r="11" spans="1:22" ht="33" customHeight="1" x14ac:dyDescent="0.25">
      <c r="A11" s="216" t="s">
        <v>178</v>
      </c>
      <c r="B11" s="219">
        <v>600</v>
      </c>
      <c r="C11" s="156">
        <v>600</v>
      </c>
      <c r="D11" s="220">
        <f t="shared" si="2"/>
        <v>3000</v>
      </c>
      <c r="E11" s="232"/>
      <c r="F11" s="219">
        <f t="shared" si="3"/>
        <v>1500</v>
      </c>
      <c r="G11" s="156">
        <f t="shared" si="0"/>
        <v>1500</v>
      </c>
      <c r="H11" s="156">
        <f t="shared" si="0"/>
        <v>1500</v>
      </c>
      <c r="I11" s="156">
        <f t="shared" si="0"/>
        <v>1500</v>
      </c>
      <c r="J11" s="156">
        <f t="shared" si="0"/>
        <v>1500</v>
      </c>
      <c r="K11" s="228">
        <f t="shared" si="1"/>
        <v>7500</v>
      </c>
      <c r="L11" s="156">
        <f t="shared" si="4"/>
        <v>6250</v>
      </c>
      <c r="M11" s="226">
        <f t="shared" si="5"/>
        <v>1250</v>
      </c>
    </row>
    <row r="12" spans="1:22" ht="38.25" customHeight="1" x14ac:dyDescent="0.25">
      <c r="A12" s="216" t="s">
        <v>179</v>
      </c>
      <c r="B12" s="219">
        <v>0</v>
      </c>
      <c r="C12" s="156">
        <v>500</v>
      </c>
      <c r="D12" s="220">
        <f t="shared" si="2"/>
        <v>2500</v>
      </c>
      <c r="E12" s="232"/>
      <c r="F12" s="219">
        <f t="shared" si="3"/>
        <v>1250</v>
      </c>
      <c r="G12" s="156">
        <f t="shared" si="0"/>
        <v>1250</v>
      </c>
      <c r="H12" s="156">
        <f t="shared" si="0"/>
        <v>1250</v>
      </c>
      <c r="I12" s="156">
        <f t="shared" si="0"/>
        <v>1250</v>
      </c>
      <c r="J12" s="156">
        <f t="shared" si="0"/>
        <v>1250</v>
      </c>
      <c r="K12" s="228">
        <f t="shared" si="1"/>
        <v>6250</v>
      </c>
      <c r="L12" s="156">
        <f t="shared" si="4"/>
        <v>5208.3333333333339</v>
      </c>
      <c r="M12" s="226">
        <f t="shared" si="5"/>
        <v>1041.6666666666667</v>
      </c>
    </row>
    <row r="13" spans="1:22" ht="34.5" customHeight="1" x14ac:dyDescent="0.25">
      <c r="A13" s="216" t="s">
        <v>180</v>
      </c>
      <c r="B13" s="219">
        <v>210</v>
      </c>
      <c r="C13" s="156">
        <v>210</v>
      </c>
      <c r="D13" s="220">
        <f t="shared" si="2"/>
        <v>1050</v>
      </c>
      <c r="E13" s="232"/>
      <c r="F13" s="219">
        <f t="shared" si="3"/>
        <v>525</v>
      </c>
      <c r="G13" s="156">
        <f t="shared" si="0"/>
        <v>525</v>
      </c>
      <c r="H13" s="156">
        <f t="shared" si="0"/>
        <v>525</v>
      </c>
      <c r="I13" s="156">
        <f t="shared" si="0"/>
        <v>525</v>
      </c>
      <c r="J13" s="156">
        <f t="shared" si="0"/>
        <v>525</v>
      </c>
      <c r="K13" s="228">
        <f t="shared" si="1"/>
        <v>2625</v>
      </c>
      <c r="L13" s="156">
        <f t="shared" si="4"/>
        <v>2187.5</v>
      </c>
      <c r="M13" s="226">
        <f t="shared" si="5"/>
        <v>437.5</v>
      </c>
    </row>
    <row r="14" spans="1:22" ht="36" customHeight="1" x14ac:dyDescent="0.25">
      <c r="A14" s="216" t="s">
        <v>181</v>
      </c>
      <c r="B14" s="219">
        <v>0</v>
      </c>
      <c r="C14" s="156">
        <v>300</v>
      </c>
      <c r="D14" s="220">
        <f t="shared" si="2"/>
        <v>1500</v>
      </c>
      <c r="E14" s="232"/>
      <c r="F14" s="219">
        <f t="shared" si="3"/>
        <v>750</v>
      </c>
      <c r="G14" s="156">
        <f t="shared" si="0"/>
        <v>750</v>
      </c>
      <c r="H14" s="156">
        <f t="shared" si="0"/>
        <v>750</v>
      </c>
      <c r="I14" s="156">
        <f t="shared" si="0"/>
        <v>750</v>
      </c>
      <c r="J14" s="156">
        <f t="shared" si="0"/>
        <v>750</v>
      </c>
      <c r="K14" s="228">
        <f t="shared" si="1"/>
        <v>3750</v>
      </c>
      <c r="L14" s="156">
        <f t="shared" si="4"/>
        <v>3125</v>
      </c>
      <c r="M14" s="226">
        <f t="shared" si="5"/>
        <v>625</v>
      </c>
    </row>
    <row r="15" spans="1:22" ht="21.75" customHeight="1" x14ac:dyDescent="0.25">
      <c r="A15" s="216" t="s">
        <v>182</v>
      </c>
      <c r="B15" s="219">
        <v>240.00000000000003</v>
      </c>
      <c r="C15" s="156">
        <v>240</v>
      </c>
      <c r="D15" s="220">
        <f t="shared" si="2"/>
        <v>1200</v>
      </c>
      <c r="E15" s="232"/>
      <c r="F15" s="219">
        <f t="shared" si="3"/>
        <v>600</v>
      </c>
      <c r="G15" s="156">
        <f t="shared" si="0"/>
        <v>600</v>
      </c>
      <c r="H15" s="156">
        <f t="shared" si="0"/>
        <v>600</v>
      </c>
      <c r="I15" s="156">
        <f t="shared" si="0"/>
        <v>600</v>
      </c>
      <c r="J15" s="156">
        <f t="shared" si="0"/>
        <v>600</v>
      </c>
      <c r="K15" s="228">
        <f t="shared" si="1"/>
        <v>3000</v>
      </c>
      <c r="L15" s="156">
        <f t="shared" si="4"/>
        <v>2500</v>
      </c>
      <c r="M15" s="226">
        <f t="shared" si="5"/>
        <v>500</v>
      </c>
    </row>
    <row r="16" spans="1:22" ht="34.5" customHeight="1" x14ac:dyDescent="0.25">
      <c r="A16" s="216" t="s">
        <v>183</v>
      </c>
      <c r="B16" s="219">
        <v>600</v>
      </c>
      <c r="C16" s="156">
        <v>600</v>
      </c>
      <c r="D16" s="220">
        <f t="shared" si="2"/>
        <v>3000</v>
      </c>
      <c r="E16" s="232"/>
      <c r="F16" s="219">
        <f t="shared" si="3"/>
        <v>1500</v>
      </c>
      <c r="G16" s="156">
        <f t="shared" si="0"/>
        <v>1500</v>
      </c>
      <c r="H16" s="156">
        <f t="shared" si="0"/>
        <v>1500</v>
      </c>
      <c r="I16" s="156">
        <f t="shared" si="0"/>
        <v>1500</v>
      </c>
      <c r="J16" s="156">
        <f t="shared" si="0"/>
        <v>1500</v>
      </c>
      <c r="K16" s="228">
        <f t="shared" si="1"/>
        <v>7500</v>
      </c>
      <c r="L16" s="156">
        <f t="shared" si="4"/>
        <v>6250</v>
      </c>
      <c r="M16" s="226">
        <f t="shared" si="5"/>
        <v>1250</v>
      </c>
    </row>
    <row r="17" spans="1:13" ht="52.5" customHeight="1" x14ac:dyDescent="0.25">
      <c r="A17" s="216" t="s">
        <v>184</v>
      </c>
      <c r="B17" s="219">
        <v>2550.1</v>
      </c>
      <c r="C17" s="156">
        <v>2550.1</v>
      </c>
      <c r="D17" s="220">
        <f t="shared" si="2"/>
        <v>12750.5</v>
      </c>
      <c r="E17" s="232"/>
      <c r="F17" s="219">
        <f t="shared" si="3"/>
        <v>6375.2499999999991</v>
      </c>
      <c r="G17" s="156">
        <f t="shared" si="0"/>
        <v>6375.2499999999991</v>
      </c>
      <c r="H17" s="156">
        <f t="shared" si="0"/>
        <v>6375.2499999999991</v>
      </c>
      <c r="I17" s="156">
        <f t="shared" si="0"/>
        <v>6375.2499999999991</v>
      </c>
      <c r="J17" s="156">
        <f t="shared" si="0"/>
        <v>6375.2499999999991</v>
      </c>
      <c r="K17" s="228">
        <f t="shared" si="1"/>
        <v>31876.249999999996</v>
      </c>
      <c r="L17" s="156">
        <f t="shared" si="4"/>
        <v>26563.541666666664</v>
      </c>
      <c r="M17" s="226">
        <f t="shared" si="5"/>
        <v>5312.708333333333</v>
      </c>
    </row>
    <row r="18" spans="1:13" ht="32.25" customHeight="1" x14ac:dyDescent="0.25">
      <c r="A18" s="216" t="s">
        <v>185</v>
      </c>
      <c r="B18" s="219">
        <v>1035.5999999999999</v>
      </c>
      <c r="C18" s="156">
        <v>1035.5999999999999</v>
      </c>
      <c r="D18" s="220">
        <f t="shared" si="2"/>
        <v>5178</v>
      </c>
      <c r="E18" s="232"/>
      <c r="F18" s="219">
        <f t="shared" si="3"/>
        <v>2589</v>
      </c>
      <c r="G18" s="156">
        <f t="shared" si="0"/>
        <v>2589</v>
      </c>
      <c r="H18" s="156">
        <f t="shared" si="0"/>
        <v>2589</v>
      </c>
      <c r="I18" s="156">
        <f t="shared" si="0"/>
        <v>2589</v>
      </c>
      <c r="J18" s="156">
        <f t="shared" si="0"/>
        <v>2589</v>
      </c>
      <c r="K18" s="228">
        <f t="shared" si="1"/>
        <v>12945</v>
      </c>
      <c r="L18" s="156">
        <f t="shared" si="4"/>
        <v>10787.5</v>
      </c>
      <c r="M18" s="226">
        <f t="shared" si="5"/>
        <v>2157.5</v>
      </c>
    </row>
    <row r="19" spans="1:13" ht="21.75" customHeight="1" x14ac:dyDescent="0.25">
      <c r="A19" s="216" t="s">
        <v>186</v>
      </c>
      <c r="B19" s="219">
        <v>6951.5</v>
      </c>
      <c r="C19" s="156">
        <v>6951.5</v>
      </c>
      <c r="D19" s="220">
        <f t="shared" si="2"/>
        <v>34757.5</v>
      </c>
      <c r="E19" s="232"/>
      <c r="F19" s="219">
        <f t="shared" si="3"/>
        <v>17378.75</v>
      </c>
      <c r="G19" s="156">
        <f t="shared" si="0"/>
        <v>17378.75</v>
      </c>
      <c r="H19" s="156">
        <f t="shared" si="0"/>
        <v>17378.75</v>
      </c>
      <c r="I19" s="156">
        <f t="shared" si="0"/>
        <v>17378.75</v>
      </c>
      <c r="J19" s="156">
        <f t="shared" si="0"/>
        <v>17378.75</v>
      </c>
      <c r="K19" s="228">
        <f t="shared" si="1"/>
        <v>86893.75</v>
      </c>
      <c r="L19" s="156">
        <f t="shared" si="4"/>
        <v>72411.458333333343</v>
      </c>
      <c r="M19" s="226">
        <f t="shared" si="5"/>
        <v>14482.29166666667</v>
      </c>
    </row>
    <row r="20" spans="1:13" ht="37.5" customHeight="1" x14ac:dyDescent="0.25">
      <c r="A20" s="216" t="s">
        <v>187</v>
      </c>
      <c r="B20" s="219">
        <v>599.19999999999993</v>
      </c>
      <c r="C20" s="156">
        <v>599.20000000000005</v>
      </c>
      <c r="D20" s="220">
        <f t="shared" si="2"/>
        <v>2996</v>
      </c>
      <c r="E20" s="232"/>
      <c r="F20" s="219">
        <f t="shared" si="3"/>
        <v>1498.0000000000002</v>
      </c>
      <c r="G20" s="156">
        <f t="shared" si="0"/>
        <v>1498.0000000000002</v>
      </c>
      <c r="H20" s="156">
        <f t="shared" si="0"/>
        <v>1498.0000000000002</v>
      </c>
      <c r="I20" s="156">
        <f t="shared" si="0"/>
        <v>1498.0000000000002</v>
      </c>
      <c r="J20" s="156">
        <f t="shared" si="0"/>
        <v>1498.0000000000002</v>
      </c>
      <c r="K20" s="228">
        <f t="shared" si="1"/>
        <v>7490.0000000000009</v>
      </c>
      <c r="L20" s="156">
        <f t="shared" si="4"/>
        <v>6241.6666666666679</v>
      </c>
      <c r="M20" s="226">
        <f t="shared" si="5"/>
        <v>1248.3333333333337</v>
      </c>
    </row>
    <row r="21" spans="1:13" ht="68.25" customHeight="1" x14ac:dyDescent="0.25">
      <c r="A21" s="216" t="s">
        <v>207</v>
      </c>
      <c r="B21" s="219">
        <v>600</v>
      </c>
      <c r="C21" s="156">
        <v>500</v>
      </c>
      <c r="D21" s="220">
        <f t="shared" si="2"/>
        <v>2500</v>
      </c>
      <c r="E21" s="232"/>
      <c r="F21" s="219">
        <f t="shared" si="3"/>
        <v>1250</v>
      </c>
      <c r="G21" s="156">
        <f t="shared" ref="G21:J21" si="6">+F21</f>
        <v>1250</v>
      </c>
      <c r="H21" s="156">
        <f t="shared" si="6"/>
        <v>1250</v>
      </c>
      <c r="I21" s="156">
        <f t="shared" si="6"/>
        <v>1250</v>
      </c>
      <c r="J21" s="156">
        <f t="shared" si="6"/>
        <v>1250</v>
      </c>
      <c r="K21" s="228">
        <f t="shared" si="1"/>
        <v>6250</v>
      </c>
      <c r="L21" s="156">
        <f t="shared" si="4"/>
        <v>5208.3333333333339</v>
      </c>
      <c r="M21" s="226">
        <f t="shared" si="5"/>
        <v>1041.6666666666667</v>
      </c>
    </row>
    <row r="22" spans="1:13" ht="21.75" customHeight="1" thickBot="1" x14ac:dyDescent="0.3">
      <c r="A22" s="217" t="s">
        <v>29</v>
      </c>
      <c r="B22" s="222">
        <f>+SUM(B5:B21)</f>
        <v>170633.90000000002</v>
      </c>
      <c r="C22" s="221">
        <f>+SUM(C5:C21)</f>
        <v>223660.00000000003</v>
      </c>
      <c r="D22" s="223">
        <f>+SUM(D5:D21)</f>
        <v>1118300</v>
      </c>
      <c r="E22" s="233"/>
      <c r="F22" s="222">
        <f t="shared" ref="F22:K22" si="7">+SUM(F5:F21)</f>
        <v>559150</v>
      </c>
      <c r="G22" s="221">
        <f t="shared" si="7"/>
        <v>559150</v>
      </c>
      <c r="H22" s="221">
        <f t="shared" si="7"/>
        <v>559150</v>
      </c>
      <c r="I22" s="221">
        <f t="shared" si="7"/>
        <v>559150</v>
      </c>
      <c r="J22" s="221">
        <f t="shared" si="7"/>
        <v>559150</v>
      </c>
      <c r="K22" s="221">
        <f t="shared" si="7"/>
        <v>2795750</v>
      </c>
      <c r="L22" s="221">
        <f>+SUM(L5:L21)</f>
        <v>2329791.666666667</v>
      </c>
      <c r="M22" s="223">
        <f>+SUM(M5:M21)</f>
        <v>465958.33333333337</v>
      </c>
    </row>
    <row r="24" spans="1:13" x14ac:dyDescent="0.25">
      <c r="K24" s="112"/>
    </row>
    <row r="25" spans="1:13" x14ac:dyDescent="0.25">
      <c r="A25" s="751" t="s">
        <v>193</v>
      </c>
      <c r="B25" s="751"/>
      <c r="C25" s="751"/>
      <c r="D25" s="751"/>
      <c r="E25" s="751"/>
      <c r="F25" s="751"/>
      <c r="G25" s="751"/>
      <c r="H25" s="151">
        <v>400</v>
      </c>
      <c r="I25" s="152" t="s">
        <v>192</v>
      </c>
      <c r="M25" s="109"/>
    </row>
    <row r="28" spans="1:13" x14ac:dyDescent="0.25">
      <c r="K28" s="145">
        <f>+K22-Mastara!U22</f>
        <v>442732.5</v>
      </c>
    </row>
  </sheetData>
  <mergeCells count="3">
    <mergeCell ref="B3:D3"/>
    <mergeCell ref="F3:M3"/>
    <mergeCell ref="A25:G25"/>
  </mergeCells>
  <pageMargins left="0.22" right="0.2" top="0.2" bottom="0.2" header="0.2" footer="0.2"/>
  <pageSetup paperSize="9" scale="7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BT67"/>
  <sheetViews>
    <sheetView zoomScaleNormal="100" workbookViewId="0">
      <selection activeCell="BL7" sqref="BL7"/>
    </sheetView>
  </sheetViews>
  <sheetFormatPr defaultRowHeight="15" outlineLevelRow="1" outlineLevelCol="1" x14ac:dyDescent="0.25"/>
  <cols>
    <col min="2" max="2" width="10.7109375" customWidth="1"/>
    <col min="3" max="3" width="12.7109375" customWidth="1"/>
    <col min="4" max="4" width="54.42578125" customWidth="1"/>
    <col min="5" max="5" width="12" customWidth="1"/>
    <col min="6" max="6" width="36.85546875" customWidth="1"/>
    <col min="7" max="7" width="14.140625" customWidth="1" outlineLevel="1"/>
    <col min="8" max="8" width="16" customWidth="1" outlineLevel="1"/>
    <col min="9" max="9" width="14.42578125" customWidth="1" outlineLevel="1"/>
    <col min="10" max="12" width="12.42578125" customWidth="1" outlineLevel="1"/>
    <col min="13" max="15" width="15.7109375" customWidth="1" outlineLevel="1"/>
    <col min="16" max="16" width="15.5703125" customWidth="1" outlineLevel="1"/>
    <col min="17" max="18" width="14.42578125" customWidth="1" outlineLevel="1"/>
    <col min="19" max="21" width="15.42578125" customWidth="1" outlineLevel="1"/>
    <col min="22" max="22" width="13.140625" customWidth="1" outlineLevel="1"/>
    <col min="23" max="23" width="12.42578125" customWidth="1" outlineLevel="1"/>
    <col min="24" max="24" width="13.5703125" customWidth="1" outlineLevel="1"/>
    <col min="25" max="25" width="13.85546875" customWidth="1" outlineLevel="1"/>
    <col min="26" max="26" width="12.42578125" customWidth="1" outlineLevel="1"/>
    <col min="27" max="27" width="14.5703125" customWidth="1" outlineLevel="1"/>
    <col min="28" max="30" width="12.42578125" customWidth="1" outlineLevel="1"/>
    <col min="31" max="33" width="10.28515625" customWidth="1" outlineLevel="1"/>
    <col min="34" max="34" width="12.140625" customWidth="1" outlineLevel="1"/>
    <col min="35" max="35" width="10.42578125" customWidth="1" outlineLevel="1"/>
    <col min="36" max="36" width="11.28515625" customWidth="1" outlineLevel="1"/>
    <col min="37" max="37" width="11.5703125" customWidth="1" outlineLevel="1"/>
    <col min="38" max="38" width="10.42578125" customWidth="1" outlineLevel="1"/>
    <col min="39" max="39" width="12" customWidth="1" outlineLevel="1"/>
    <col min="40" max="40" width="11.5703125" customWidth="1" outlineLevel="1"/>
    <col min="41" max="41" width="10.42578125" customWidth="1" outlineLevel="1"/>
    <col min="42" max="42" width="12.5703125" customWidth="1" outlineLevel="1"/>
    <col min="43" max="43" width="12.28515625" customWidth="1" outlineLevel="1"/>
    <col min="44" max="44" width="10.42578125" customWidth="1" outlineLevel="1"/>
    <col min="45" max="45" width="12.42578125" customWidth="1" outlineLevel="1"/>
    <col min="46" max="46" width="14.42578125" customWidth="1" outlineLevel="1"/>
    <col min="47" max="47" width="11" customWidth="1" outlineLevel="1"/>
    <col min="48" max="48" width="13" customWidth="1" outlineLevel="1"/>
    <col min="49" max="49" width="10.7109375" customWidth="1" outlineLevel="1"/>
    <col min="50" max="50" width="11.5703125" customWidth="1" outlineLevel="1"/>
    <col min="51" max="51" width="11" customWidth="1" outlineLevel="1"/>
    <col min="53" max="54" width="15.28515625" style="375" hidden="1" customWidth="1" outlineLevel="1"/>
    <col min="55" max="55" width="15" style="375" hidden="1" customWidth="1" outlineLevel="1"/>
    <col min="56" max="56" width="9.140625" style="375" hidden="1" customWidth="1" outlineLevel="1"/>
    <col min="57" max="57" width="6.42578125" style="375" hidden="1" customWidth="1" outlineLevel="1"/>
    <col min="58" max="58" width="3" style="375" hidden="1" customWidth="1" outlineLevel="1"/>
    <col min="59" max="61" width="16.5703125" style="376" hidden="1" customWidth="1" outlineLevel="1"/>
    <col min="62" max="64" width="14.5703125" style="375" hidden="1" customWidth="1" outlineLevel="1"/>
    <col min="65" max="65" width="9.140625" style="375" hidden="1" customWidth="1" outlineLevel="1"/>
    <col min="66" max="66" width="13.28515625" style="375" hidden="1" customWidth="1" outlineLevel="1"/>
    <col min="67" max="67" width="14" style="375" hidden="1" customWidth="1" outlineLevel="1"/>
    <col min="68" max="68" width="11.28515625" style="375" hidden="1" customWidth="1" outlineLevel="1"/>
    <col min="69" max="69" width="11.85546875" style="375" hidden="1" customWidth="1" outlineLevel="1"/>
    <col min="70" max="71" width="10.28515625" style="375" hidden="1" customWidth="1" outlineLevel="1"/>
    <col min="72" max="72" width="9.140625" collapsed="1"/>
  </cols>
  <sheetData>
    <row r="1" spans="1:68" ht="17.25" x14ac:dyDescent="0.25">
      <c r="A1" s="4" t="s">
        <v>80</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68" ht="17.25" x14ac:dyDescent="0.25">
      <c r="A2" s="4"/>
      <c r="B2" s="51"/>
      <c r="C2" s="51"/>
      <c r="D2" s="51"/>
      <c r="E2" s="51"/>
      <c r="F2" s="51"/>
      <c r="G2" s="51"/>
      <c r="H2" s="51"/>
      <c r="I2" s="51"/>
      <c r="J2" s="51"/>
      <c r="K2" s="51"/>
      <c r="L2" s="51"/>
      <c r="M2" s="51"/>
      <c r="N2" s="51"/>
      <c r="O2" s="51"/>
      <c r="P2" s="51"/>
      <c r="Q2" s="51"/>
      <c r="R2" s="51"/>
      <c r="S2" s="110"/>
      <c r="T2" s="110"/>
      <c r="U2" s="110"/>
      <c r="V2" s="110"/>
      <c r="W2" s="51"/>
      <c r="X2" s="51"/>
      <c r="Y2" s="11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BG2" s="376">
        <v>75108.2408</v>
      </c>
      <c r="BH2" s="376">
        <v>58646.065799999997</v>
      </c>
      <c r="BI2" s="376">
        <v>16462.175000000003</v>
      </c>
      <c r="BJ2" s="377"/>
      <c r="BL2" s="376">
        <v>151427</v>
      </c>
      <c r="BM2" s="376">
        <v>118063.17</v>
      </c>
      <c r="BN2" s="376">
        <v>33363.83</v>
      </c>
    </row>
    <row r="3" spans="1:68" ht="18" thickBot="1" x14ac:dyDescent="0.3">
      <c r="A3" s="4" t="s">
        <v>160</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353" t="s">
        <v>366</v>
      </c>
      <c r="AE3" s="352"/>
      <c r="AF3" s="51"/>
      <c r="AG3" s="51"/>
      <c r="AH3" s="51"/>
      <c r="AI3" s="51"/>
      <c r="AJ3" s="51"/>
      <c r="AK3" s="51"/>
      <c r="AL3" s="51"/>
      <c r="AM3" s="51"/>
      <c r="AN3" s="51"/>
      <c r="AO3" s="51"/>
      <c r="AP3" s="51"/>
      <c r="AQ3" s="51"/>
      <c r="AR3" s="51"/>
      <c r="AS3" s="51"/>
      <c r="AT3" s="51"/>
      <c r="AU3" s="51"/>
      <c r="AV3" s="353" t="s">
        <v>366</v>
      </c>
      <c r="AW3" s="51"/>
      <c r="AX3" s="51"/>
      <c r="AY3" s="51"/>
      <c r="BG3" s="376">
        <v>22861.244500000001</v>
      </c>
      <c r="BH3" s="376">
        <v>17687.781500000001</v>
      </c>
      <c r="BI3" s="376">
        <v>5173.4629999999997</v>
      </c>
      <c r="BJ3" s="377"/>
    </row>
    <row r="4" spans="1:68" ht="15" customHeight="1" x14ac:dyDescent="0.25">
      <c r="B4" s="611" t="s">
        <v>25</v>
      </c>
      <c r="C4" s="612"/>
      <c r="D4" s="612" t="s">
        <v>79</v>
      </c>
      <c r="E4" s="612" t="s">
        <v>63</v>
      </c>
      <c r="F4" s="612" t="s">
        <v>159</v>
      </c>
      <c r="G4" s="702" t="s">
        <v>42</v>
      </c>
      <c r="H4" s="702"/>
      <c r="I4" s="702"/>
      <c r="J4" s="702" t="s">
        <v>374</v>
      </c>
      <c r="K4" s="702"/>
      <c r="L4" s="702"/>
      <c r="M4" s="702" t="s">
        <v>373</v>
      </c>
      <c r="N4" s="702"/>
      <c r="O4" s="702"/>
      <c r="P4" s="702" t="s">
        <v>372</v>
      </c>
      <c r="Q4" s="702"/>
      <c r="R4" s="702"/>
      <c r="S4" s="702" t="s">
        <v>43</v>
      </c>
      <c r="T4" s="702"/>
      <c r="U4" s="702"/>
      <c r="V4" s="612" t="s">
        <v>34</v>
      </c>
      <c r="W4" s="612"/>
      <c r="X4" s="612"/>
      <c r="Y4" s="612"/>
      <c r="Z4" s="612"/>
      <c r="AA4" s="612"/>
      <c r="AB4" s="612"/>
      <c r="AC4" s="612"/>
      <c r="AD4" s="728"/>
      <c r="AE4" s="729" t="s">
        <v>377</v>
      </c>
      <c r="AF4" s="730"/>
      <c r="AG4" s="731"/>
      <c r="AH4" s="733" t="s">
        <v>380</v>
      </c>
      <c r="AI4" s="734"/>
      <c r="AJ4" s="734"/>
      <c r="AK4" s="734"/>
      <c r="AL4" s="734"/>
      <c r="AM4" s="734"/>
      <c r="AN4" s="734"/>
      <c r="AO4" s="734"/>
      <c r="AP4" s="734"/>
      <c r="AQ4" s="734"/>
      <c r="AR4" s="734"/>
      <c r="AS4" s="734"/>
      <c r="AT4" s="734"/>
      <c r="AU4" s="734"/>
      <c r="AV4" s="735"/>
      <c r="AW4" s="736" t="s">
        <v>47</v>
      </c>
      <c r="AX4" s="738" t="s">
        <v>48</v>
      </c>
      <c r="AY4" s="722" t="s">
        <v>446</v>
      </c>
    </row>
    <row r="5" spans="1:68" ht="96" customHeight="1" x14ac:dyDescent="0.25">
      <c r="B5" s="613"/>
      <c r="C5" s="614"/>
      <c r="D5" s="614"/>
      <c r="E5" s="614"/>
      <c r="F5" s="614"/>
      <c r="G5" s="703"/>
      <c r="H5" s="703"/>
      <c r="I5" s="703"/>
      <c r="J5" s="703"/>
      <c r="K5" s="703"/>
      <c r="L5" s="703"/>
      <c r="M5" s="703"/>
      <c r="N5" s="703"/>
      <c r="O5" s="703"/>
      <c r="P5" s="703"/>
      <c r="Q5" s="703"/>
      <c r="R5" s="703"/>
      <c r="S5" s="703"/>
      <c r="T5" s="703"/>
      <c r="U5" s="703"/>
      <c r="V5" s="703" t="s">
        <v>37</v>
      </c>
      <c r="W5" s="703"/>
      <c r="X5" s="703"/>
      <c r="Y5" s="703" t="s">
        <v>436</v>
      </c>
      <c r="Z5" s="703"/>
      <c r="AA5" s="703"/>
      <c r="AB5" s="703" t="s">
        <v>437</v>
      </c>
      <c r="AC5" s="703"/>
      <c r="AD5" s="724"/>
      <c r="AE5" s="732"/>
      <c r="AF5" s="726"/>
      <c r="AG5" s="727"/>
      <c r="AH5" s="725" t="s">
        <v>49</v>
      </c>
      <c r="AI5" s="726"/>
      <c r="AJ5" s="726"/>
      <c r="AK5" s="726" t="s">
        <v>50</v>
      </c>
      <c r="AL5" s="726"/>
      <c r="AM5" s="726"/>
      <c r="AN5" s="726" t="s">
        <v>51</v>
      </c>
      <c r="AO5" s="726"/>
      <c r="AP5" s="726"/>
      <c r="AQ5" s="726" t="s">
        <v>52</v>
      </c>
      <c r="AR5" s="726"/>
      <c r="AS5" s="726"/>
      <c r="AT5" s="726" t="s">
        <v>53</v>
      </c>
      <c r="AU5" s="726"/>
      <c r="AV5" s="727"/>
      <c r="AW5" s="737"/>
      <c r="AX5" s="739"/>
      <c r="AY5" s="723"/>
      <c r="BA5" s="378"/>
      <c r="BB5" s="377"/>
      <c r="BC5" s="377"/>
      <c r="BJ5" s="378"/>
    </row>
    <row r="6" spans="1:68" ht="108.75" customHeight="1" x14ac:dyDescent="0.25">
      <c r="B6" s="62" t="s">
        <v>3</v>
      </c>
      <c r="C6" s="409" t="s">
        <v>46</v>
      </c>
      <c r="D6" s="614"/>
      <c r="E6" s="614"/>
      <c r="F6" s="614"/>
      <c r="G6" s="107" t="s">
        <v>29</v>
      </c>
      <c r="H6" s="107" t="s">
        <v>40</v>
      </c>
      <c r="I6" s="107" t="s">
        <v>41</v>
      </c>
      <c r="J6" s="107" t="s">
        <v>29</v>
      </c>
      <c r="K6" s="107" t="s">
        <v>40</v>
      </c>
      <c r="L6" s="107" t="s">
        <v>41</v>
      </c>
      <c r="M6" s="107" t="s">
        <v>29</v>
      </c>
      <c r="N6" s="107" t="s">
        <v>40</v>
      </c>
      <c r="O6" s="107" t="s">
        <v>41</v>
      </c>
      <c r="P6" s="107" t="s">
        <v>29</v>
      </c>
      <c r="Q6" s="107" t="s">
        <v>40</v>
      </c>
      <c r="R6" s="107" t="s">
        <v>41</v>
      </c>
      <c r="S6" s="107" t="s">
        <v>29</v>
      </c>
      <c r="T6" s="107" t="s">
        <v>40</v>
      </c>
      <c r="U6" s="107" t="s">
        <v>41</v>
      </c>
      <c r="V6" s="107" t="s">
        <v>29</v>
      </c>
      <c r="W6" s="107" t="s">
        <v>40</v>
      </c>
      <c r="X6" s="107" t="s">
        <v>41</v>
      </c>
      <c r="Y6" s="107" t="s">
        <v>29</v>
      </c>
      <c r="Z6" s="107" t="s">
        <v>40</v>
      </c>
      <c r="AA6" s="107" t="s">
        <v>41</v>
      </c>
      <c r="AB6" s="107" t="s">
        <v>29</v>
      </c>
      <c r="AC6" s="107" t="s">
        <v>40</v>
      </c>
      <c r="AD6" s="107" t="s">
        <v>41</v>
      </c>
      <c r="AE6" s="130" t="s">
        <v>29</v>
      </c>
      <c r="AF6" s="104" t="s">
        <v>40</v>
      </c>
      <c r="AG6" s="105" t="s">
        <v>41</v>
      </c>
      <c r="AH6" s="103" t="s">
        <v>29</v>
      </c>
      <c r="AI6" s="104" t="s">
        <v>40</v>
      </c>
      <c r="AJ6" s="104" t="s">
        <v>41</v>
      </c>
      <c r="AK6" s="104" t="s">
        <v>29</v>
      </c>
      <c r="AL6" s="104" t="s">
        <v>40</v>
      </c>
      <c r="AM6" s="104" t="s">
        <v>41</v>
      </c>
      <c r="AN6" s="104" t="s">
        <v>29</v>
      </c>
      <c r="AO6" s="104" t="s">
        <v>40</v>
      </c>
      <c r="AP6" s="104" t="s">
        <v>41</v>
      </c>
      <c r="AQ6" s="104" t="s">
        <v>29</v>
      </c>
      <c r="AR6" s="104" t="s">
        <v>40</v>
      </c>
      <c r="AS6" s="104" t="s">
        <v>41</v>
      </c>
      <c r="AT6" s="104" t="s">
        <v>29</v>
      </c>
      <c r="AU6" s="104" t="s">
        <v>40</v>
      </c>
      <c r="AV6" s="105" t="s">
        <v>41</v>
      </c>
      <c r="AW6" s="737"/>
      <c r="AX6" s="739"/>
      <c r="AY6" s="723"/>
      <c r="BL6" s="379">
        <v>180000</v>
      </c>
      <c r="BN6" s="377">
        <f>+BL6-BL7</f>
        <v>2975</v>
      </c>
    </row>
    <row r="7" spans="1:68" ht="42.75" customHeight="1" x14ac:dyDescent="0.25">
      <c r="B7" s="119"/>
      <c r="C7" s="84"/>
      <c r="D7" s="127" t="s">
        <v>201</v>
      </c>
      <c r="E7" s="749"/>
      <c r="F7" s="749"/>
      <c r="G7" s="749"/>
      <c r="H7" s="749"/>
      <c r="I7" s="749"/>
      <c r="J7" s="749"/>
      <c r="K7" s="749"/>
      <c r="L7" s="749"/>
      <c r="M7" s="749"/>
      <c r="N7" s="749"/>
      <c r="O7" s="749"/>
      <c r="P7" s="749"/>
      <c r="Q7" s="749"/>
      <c r="R7" s="749"/>
      <c r="S7" s="749"/>
      <c r="T7" s="749"/>
      <c r="U7" s="749"/>
      <c r="V7" s="749"/>
      <c r="W7" s="749"/>
      <c r="X7" s="749"/>
      <c r="Y7" s="749"/>
      <c r="Z7" s="749"/>
      <c r="AA7" s="749"/>
      <c r="AB7" s="749"/>
      <c r="AC7" s="749"/>
      <c r="AD7" s="749"/>
      <c r="AE7" s="749"/>
      <c r="AF7" s="749"/>
      <c r="AG7" s="749"/>
      <c r="AH7" s="749"/>
      <c r="AI7" s="749"/>
      <c r="AJ7" s="749"/>
      <c r="AK7" s="749"/>
      <c r="AL7" s="749"/>
      <c r="AM7" s="749"/>
      <c r="AN7" s="749"/>
      <c r="AO7" s="749"/>
      <c r="AP7" s="749"/>
      <c r="AQ7" s="749"/>
      <c r="AR7" s="749"/>
      <c r="AS7" s="749"/>
      <c r="AT7" s="749"/>
      <c r="AU7" s="749"/>
      <c r="AV7" s="750"/>
      <c r="AW7" s="61"/>
      <c r="AX7" s="133"/>
      <c r="AY7" s="56"/>
      <c r="BH7" s="380"/>
      <c r="BI7" s="380"/>
      <c r="BJ7" s="381">
        <f>+SUM(BJ8:BJ26)</f>
        <v>177025</v>
      </c>
      <c r="BK7" s="381">
        <f>+SUM(BK8:BK26)</f>
        <v>0</v>
      </c>
      <c r="BL7" s="381">
        <f>+SUM(BL8:BL26)</f>
        <v>177025</v>
      </c>
      <c r="BN7" s="375">
        <f>+'[5]ՀՏԶՀ ՋՏ ԾԻՄ-ի հաստիքացուցակ Նոր'!$N$91/1000</f>
        <v>151470</v>
      </c>
    </row>
    <row r="8" spans="1:68" ht="33.75" customHeight="1" x14ac:dyDescent="0.25">
      <c r="B8" s="717">
        <v>1072</v>
      </c>
      <c r="C8" s="696">
        <v>11005</v>
      </c>
      <c r="D8" s="708" t="str">
        <f>+'Հ7 Ձև1 AMD'!D10</f>
        <v>Երևանի ջրամատակարարման բարելավման և «Համայնքային ենթակառուցվածքների  II ծրագիր, փուլ 3 - Հայաստանի ջրամատակարարման և ջրահեռացման ենթակառուցվածք» ծրագերի կառավարում</v>
      </c>
      <c r="E8" s="604" t="s">
        <v>44</v>
      </c>
      <c r="F8" s="80" t="s">
        <v>170</v>
      </c>
      <c r="G8" s="85">
        <f>H8+I8</f>
        <v>2025.1558350442192</v>
      </c>
      <c r="H8" s="344">
        <f>+K8+N8+Q8+W8+Z8+AC8</f>
        <v>0</v>
      </c>
      <c r="I8" s="344">
        <f>+L8+O8+R8+X8+AA8+AD8</f>
        <v>2025.1558350442192</v>
      </c>
      <c r="J8" s="85">
        <f>K8+L8</f>
        <v>880.02224000000001</v>
      </c>
      <c r="K8" s="344">
        <v>0</v>
      </c>
      <c r="L8" s="344">
        <v>880.02224000000001</v>
      </c>
      <c r="M8" s="85">
        <f>N8+O8</f>
        <v>381.75716999999997</v>
      </c>
      <c r="N8" s="344">
        <v>0</v>
      </c>
      <c r="O8" s="79">
        <v>381.75716999999997</v>
      </c>
      <c r="P8" s="85">
        <f>Q8+R8</f>
        <v>379.10981883247598</v>
      </c>
      <c r="Q8" s="344">
        <v>0</v>
      </c>
      <c r="R8" s="344">
        <v>379.10981883247598</v>
      </c>
      <c r="S8" s="85">
        <f>T8+U8</f>
        <v>384.26660621174324</v>
      </c>
      <c r="T8" s="344">
        <f>+H8-K8-N8-Q8</f>
        <v>0</v>
      </c>
      <c r="U8" s="344">
        <f>+I8-L8-O8-R8</f>
        <v>384.26660621174324</v>
      </c>
      <c r="V8" s="85">
        <f>W8+X8</f>
        <v>384.26660621174335</v>
      </c>
      <c r="W8" s="344">
        <v>0</v>
      </c>
      <c r="X8" s="344">
        <f t="shared" ref="X8:X27" si="0">+BL8/USD</f>
        <v>384.26660621174335</v>
      </c>
      <c r="Y8" s="85">
        <f>Z8+AA8</f>
        <v>0</v>
      </c>
      <c r="Z8" s="344"/>
      <c r="AA8" s="344"/>
      <c r="AB8" s="85">
        <f>AC8+AD8</f>
        <v>0</v>
      </c>
      <c r="AC8" s="344"/>
      <c r="AD8" s="95"/>
      <c r="AE8" s="116">
        <f>AF8+AG8</f>
        <v>0</v>
      </c>
      <c r="AF8" s="415"/>
      <c r="AG8" s="93"/>
      <c r="AH8" s="116">
        <f>AI8+AJ8</f>
        <v>96.066651552935838</v>
      </c>
      <c r="AI8" s="344">
        <f>+W8/4</f>
        <v>0</v>
      </c>
      <c r="AJ8" s="95">
        <f>+X8/4</f>
        <v>96.066651552935838</v>
      </c>
      <c r="AK8" s="117">
        <f>AL8+AM8</f>
        <v>96.066651552935838</v>
      </c>
      <c r="AL8" s="344">
        <f>+W8/4</f>
        <v>0</v>
      </c>
      <c r="AM8" s="344">
        <f>+X8/4</f>
        <v>96.066651552935838</v>
      </c>
      <c r="AN8" s="117">
        <f>AO8+AP8</f>
        <v>96.066651552935838</v>
      </c>
      <c r="AO8" s="344">
        <f>+W8/4</f>
        <v>0</v>
      </c>
      <c r="AP8" s="344">
        <f>+X8/4</f>
        <v>96.066651552935838</v>
      </c>
      <c r="AQ8" s="117">
        <f>AR8+AS8</f>
        <v>96.066651552935838</v>
      </c>
      <c r="AR8" s="344">
        <f>+W8/4</f>
        <v>0</v>
      </c>
      <c r="AS8" s="344">
        <f>+X8/4</f>
        <v>96.066651552935838</v>
      </c>
      <c r="AT8" s="117">
        <f>AU8+AV8</f>
        <v>384.26660621174335</v>
      </c>
      <c r="AU8" s="106">
        <f>+AI8+AL8+AO8+AR8</f>
        <v>0</v>
      </c>
      <c r="AV8" s="106">
        <f>+AJ8+AM8+AP8+AS8</f>
        <v>384.26660621174335</v>
      </c>
      <c r="AW8" s="61"/>
      <c r="AX8" s="133"/>
      <c r="AY8" s="56"/>
      <c r="BA8" s="377">
        <f>+G8-J8-M8-P8-V8-Y8</f>
        <v>-1.1368683772161603E-13</v>
      </c>
      <c r="BB8" s="377">
        <f t="shared" ref="BB8" si="1">+H8-K8-N8-Q8-W8-Z8</f>
        <v>0</v>
      </c>
      <c r="BC8" s="377">
        <f t="shared" ref="BC8" si="2">+I8-L8-O8-R8-X8-AA8</f>
        <v>-1.1368683772161603E-13</v>
      </c>
      <c r="BH8" s="376">
        <f>+AT8-V8</f>
        <v>0</v>
      </c>
      <c r="BI8" s="382"/>
      <c r="BJ8" s="379">
        <f>+BK8+BL8</f>
        <v>152550</v>
      </c>
      <c r="BK8" s="379">
        <v>0</v>
      </c>
      <c r="BL8" s="379">
        <v>152550</v>
      </c>
      <c r="BN8" s="379">
        <v>107707.2</v>
      </c>
      <c r="BO8" s="379">
        <f>+BL8-BN8</f>
        <v>44842.8</v>
      </c>
    </row>
    <row r="9" spans="1:68" x14ac:dyDescent="0.25">
      <c r="B9" s="706"/>
      <c r="C9" s="696"/>
      <c r="D9" s="708"/>
      <c r="E9" s="710"/>
      <c r="F9" s="76" t="s">
        <v>172</v>
      </c>
      <c r="G9" s="86">
        <f t="shared" ref="G9:G27" si="3">H9+I9</f>
        <v>4.2855537335953047</v>
      </c>
      <c r="H9" s="344">
        <f t="shared" ref="H9:I26" si="4">+K9+N9+Q9+W9+Z9+AC9</f>
        <v>0</v>
      </c>
      <c r="I9" s="344">
        <f t="shared" si="4"/>
        <v>4.2855537335953047</v>
      </c>
      <c r="J9" s="86">
        <f t="shared" ref="J9:J27" si="5">K9+L9</f>
        <v>3.3300000000000001E-3</v>
      </c>
      <c r="K9" s="79">
        <v>0</v>
      </c>
      <c r="L9" s="79">
        <v>3.3300000000000001E-3</v>
      </c>
      <c r="M9" s="86">
        <f t="shared" ref="M9:M27" si="6">N9+O9</f>
        <v>0</v>
      </c>
      <c r="N9" s="79">
        <v>0</v>
      </c>
      <c r="O9" s="79">
        <v>0</v>
      </c>
      <c r="P9" s="86">
        <f t="shared" ref="P9:P27" si="7">Q9+R9</f>
        <v>0</v>
      </c>
      <c r="Q9" s="344">
        <v>0</v>
      </c>
      <c r="R9" s="344">
        <v>0</v>
      </c>
      <c r="S9" s="86">
        <f t="shared" ref="S9:S27" si="8">T9+U9</f>
        <v>4.2822237335953046</v>
      </c>
      <c r="T9" s="344">
        <f t="shared" ref="T9:T27" si="9">+H9-K9-N9-Q9</f>
        <v>0</v>
      </c>
      <c r="U9" s="344">
        <f t="shared" ref="U9:U27" si="10">+I9-L9-O9-R9</f>
        <v>4.2822237335953046</v>
      </c>
      <c r="V9" s="86">
        <f t="shared" ref="V9:V27" si="11">W9+X9</f>
        <v>4.2822237335953046</v>
      </c>
      <c r="W9" s="344">
        <v>0</v>
      </c>
      <c r="X9" s="344">
        <f t="shared" si="0"/>
        <v>4.2822237335953046</v>
      </c>
      <c r="Y9" s="86">
        <f t="shared" ref="Y9:Y27" si="12">Z9+AA9</f>
        <v>0</v>
      </c>
      <c r="Z9" s="344"/>
      <c r="AA9" s="344"/>
      <c r="AB9" s="86">
        <f t="shared" ref="AB9:AB27" si="13">AC9+AD9</f>
        <v>0</v>
      </c>
      <c r="AC9" s="344"/>
      <c r="AD9" s="95"/>
      <c r="AE9" s="116">
        <f t="shared" ref="AE9:AE27" si="14">AF9+AG9</f>
        <v>0</v>
      </c>
      <c r="AF9" s="412"/>
      <c r="AG9" s="94"/>
      <c r="AH9" s="116">
        <f t="shared" ref="AH9:AH27" si="15">AI9+AJ9</f>
        <v>1.0705559333988262</v>
      </c>
      <c r="AI9" s="344">
        <f t="shared" ref="AI9:AI27" si="16">+W9/4</f>
        <v>0</v>
      </c>
      <c r="AJ9" s="95">
        <f t="shared" ref="AJ9:AJ27" si="17">+X9/4</f>
        <v>1.0705559333988262</v>
      </c>
      <c r="AK9" s="117">
        <f t="shared" ref="AK9:AK27" si="18">AL9+AM9</f>
        <v>1.0705559333988262</v>
      </c>
      <c r="AL9" s="344">
        <f t="shared" ref="AL9:AL27" si="19">+W9/4</f>
        <v>0</v>
      </c>
      <c r="AM9" s="344">
        <f t="shared" ref="AM9:AM27" si="20">+X9/4</f>
        <v>1.0705559333988262</v>
      </c>
      <c r="AN9" s="117">
        <f t="shared" ref="AN9:AN27" si="21">AO9+AP9</f>
        <v>1.0705559333988262</v>
      </c>
      <c r="AO9" s="344">
        <f t="shared" ref="AO9:AO27" si="22">+W9/4</f>
        <v>0</v>
      </c>
      <c r="AP9" s="344">
        <f t="shared" ref="AP9:AP27" si="23">+X9/4</f>
        <v>1.0705559333988262</v>
      </c>
      <c r="AQ9" s="117">
        <f t="shared" ref="AQ9:AQ27" si="24">AR9+AS9</f>
        <v>1.0705559333988262</v>
      </c>
      <c r="AR9" s="344">
        <f t="shared" ref="AR9:AR27" si="25">+W9/4</f>
        <v>0</v>
      </c>
      <c r="AS9" s="344">
        <f t="shared" ref="AS9:AS27" si="26">+X9/4</f>
        <v>1.0705559333988262</v>
      </c>
      <c r="AT9" s="117">
        <f t="shared" ref="AT9:AT27" si="27">AU9+AV9</f>
        <v>4.2822237335953046</v>
      </c>
      <c r="AU9" s="106">
        <f t="shared" ref="AU9:AU27" si="28">+AI9+AL9+AO9+AR9</f>
        <v>0</v>
      </c>
      <c r="AV9" s="106">
        <f t="shared" ref="AV9:AV27" si="29">+AJ9+AM9+AP9+AS9</f>
        <v>4.2822237335953046</v>
      </c>
      <c r="AW9" s="61"/>
      <c r="AX9" s="133"/>
      <c r="AY9" s="56"/>
      <c r="BA9" s="377">
        <f t="shared" ref="BA9:BA25" si="30">+G9-J9-M9-P9-V9-Y9</f>
        <v>0</v>
      </c>
      <c r="BB9" s="377">
        <f t="shared" ref="BB9:BB25" si="31">+H9-K9-N9-Q9-W9-Z9</f>
        <v>0</v>
      </c>
      <c r="BC9" s="377">
        <f t="shared" ref="BC9:BC25" si="32">+I9-L9-O9-R9-X9-AA9</f>
        <v>0</v>
      </c>
      <c r="BH9" s="376">
        <f t="shared" ref="BH9:BH28" si="33">+AT9-V9</f>
        <v>0</v>
      </c>
      <c r="BI9" s="382"/>
      <c r="BJ9" s="379">
        <f t="shared" ref="BJ9:BJ14" si="34">+BK9+BL9</f>
        <v>1700</v>
      </c>
      <c r="BK9" s="379">
        <v>0</v>
      </c>
      <c r="BL9" s="379">
        <v>1700</v>
      </c>
      <c r="BN9" s="377">
        <f>+BL8-BN7</f>
        <v>1080</v>
      </c>
    </row>
    <row r="10" spans="1:68" x14ac:dyDescent="0.25">
      <c r="B10" s="706"/>
      <c r="C10" s="696"/>
      <c r="D10" s="708"/>
      <c r="E10" s="710"/>
      <c r="F10" s="76" t="s">
        <v>173</v>
      </c>
      <c r="G10" s="86">
        <f t="shared" si="3"/>
        <v>0.76284654122270079</v>
      </c>
      <c r="H10" s="344">
        <f t="shared" si="4"/>
        <v>0</v>
      </c>
      <c r="I10" s="344">
        <f t="shared" si="4"/>
        <v>0.76284654122270079</v>
      </c>
      <c r="J10" s="86">
        <f t="shared" si="5"/>
        <v>7.1599999999999997E-3</v>
      </c>
      <c r="K10" s="79">
        <v>0</v>
      </c>
      <c r="L10" s="79">
        <v>7.1599999999999997E-3</v>
      </c>
      <c r="M10" s="86">
        <f t="shared" si="6"/>
        <v>0</v>
      </c>
      <c r="N10" s="79">
        <v>0</v>
      </c>
      <c r="O10" s="79">
        <v>0</v>
      </c>
      <c r="P10" s="86">
        <f t="shared" si="7"/>
        <v>0</v>
      </c>
      <c r="Q10" s="344">
        <v>0</v>
      </c>
      <c r="R10" s="344">
        <v>0</v>
      </c>
      <c r="S10" s="86">
        <f t="shared" si="8"/>
        <v>0.75568654122270074</v>
      </c>
      <c r="T10" s="344">
        <f t="shared" si="9"/>
        <v>0</v>
      </c>
      <c r="U10" s="344">
        <f t="shared" si="10"/>
        <v>0.75568654122270074</v>
      </c>
      <c r="V10" s="86">
        <f t="shared" si="11"/>
        <v>0.75568654122270085</v>
      </c>
      <c r="W10" s="344">
        <v>0</v>
      </c>
      <c r="X10" s="344">
        <f t="shared" si="0"/>
        <v>0.75568654122270085</v>
      </c>
      <c r="Y10" s="86">
        <f t="shared" si="12"/>
        <v>0</v>
      </c>
      <c r="Z10" s="344"/>
      <c r="AA10" s="344"/>
      <c r="AB10" s="86">
        <f t="shared" si="13"/>
        <v>0</v>
      </c>
      <c r="AC10" s="344"/>
      <c r="AD10" s="95"/>
      <c r="AE10" s="116">
        <f t="shared" si="14"/>
        <v>0</v>
      </c>
      <c r="AF10" s="412"/>
      <c r="AG10" s="94"/>
      <c r="AH10" s="116">
        <f t="shared" si="15"/>
        <v>0.18892163530567521</v>
      </c>
      <c r="AI10" s="344">
        <f t="shared" si="16"/>
        <v>0</v>
      </c>
      <c r="AJ10" s="95">
        <f t="shared" si="17"/>
        <v>0.18892163530567521</v>
      </c>
      <c r="AK10" s="117">
        <f t="shared" si="18"/>
        <v>0.18892163530567521</v>
      </c>
      <c r="AL10" s="344">
        <f t="shared" si="19"/>
        <v>0</v>
      </c>
      <c r="AM10" s="344">
        <f t="shared" si="20"/>
        <v>0.18892163530567521</v>
      </c>
      <c r="AN10" s="117">
        <f t="shared" si="21"/>
        <v>0.18892163530567521</v>
      </c>
      <c r="AO10" s="344">
        <f t="shared" si="22"/>
        <v>0</v>
      </c>
      <c r="AP10" s="344">
        <f t="shared" si="23"/>
        <v>0.18892163530567521</v>
      </c>
      <c r="AQ10" s="117">
        <f t="shared" si="24"/>
        <v>0.18892163530567521</v>
      </c>
      <c r="AR10" s="344">
        <f t="shared" si="25"/>
        <v>0</v>
      </c>
      <c r="AS10" s="344">
        <f t="shared" si="26"/>
        <v>0.18892163530567521</v>
      </c>
      <c r="AT10" s="117">
        <f t="shared" si="27"/>
        <v>0.75568654122270085</v>
      </c>
      <c r="AU10" s="106">
        <f t="shared" si="28"/>
        <v>0</v>
      </c>
      <c r="AV10" s="106">
        <f t="shared" si="29"/>
        <v>0.75568654122270085</v>
      </c>
      <c r="AW10" s="61"/>
      <c r="AX10" s="133"/>
      <c r="AY10" s="56"/>
      <c r="BA10" s="377">
        <f t="shared" si="30"/>
        <v>-1.1102230246251565E-16</v>
      </c>
      <c r="BB10" s="377">
        <f t="shared" si="31"/>
        <v>0</v>
      </c>
      <c r="BC10" s="377">
        <f t="shared" si="32"/>
        <v>-1.1102230246251565E-16</v>
      </c>
      <c r="BH10" s="376">
        <f t="shared" si="33"/>
        <v>0</v>
      </c>
      <c r="BI10" s="382"/>
      <c r="BJ10" s="379">
        <f t="shared" si="34"/>
        <v>300</v>
      </c>
      <c r="BK10" s="379">
        <v>0</v>
      </c>
      <c r="BL10" s="379">
        <v>300</v>
      </c>
    </row>
    <row r="11" spans="1:68" x14ac:dyDescent="0.25">
      <c r="B11" s="706"/>
      <c r="C11" s="696"/>
      <c r="D11" s="708"/>
      <c r="E11" s="710"/>
      <c r="F11" s="76" t="s">
        <v>171</v>
      </c>
      <c r="G11" s="86">
        <f t="shared" si="3"/>
        <v>15.719824640378759</v>
      </c>
      <c r="H11" s="344">
        <f t="shared" si="4"/>
        <v>0</v>
      </c>
      <c r="I11" s="344">
        <f t="shared" si="4"/>
        <v>15.719824640378759</v>
      </c>
      <c r="J11" s="86">
        <f t="shared" si="5"/>
        <v>7.9377399999999998</v>
      </c>
      <c r="K11" s="79">
        <v>0</v>
      </c>
      <c r="L11" s="79">
        <v>7.9377399999999998</v>
      </c>
      <c r="M11" s="86">
        <f t="shared" si="6"/>
        <v>2.0831300000000001</v>
      </c>
      <c r="N11" s="79">
        <v>0</v>
      </c>
      <c r="O11" s="79">
        <v>2.0831300000000001</v>
      </c>
      <c r="P11" s="86">
        <f t="shared" si="7"/>
        <v>3.1799995029697556</v>
      </c>
      <c r="Q11" s="344">
        <v>0</v>
      </c>
      <c r="R11" s="344">
        <v>3.1799995029697556</v>
      </c>
      <c r="S11" s="86">
        <f t="shared" si="8"/>
        <v>2.5189551374090029</v>
      </c>
      <c r="T11" s="344">
        <f t="shared" si="9"/>
        <v>0</v>
      </c>
      <c r="U11" s="344">
        <f t="shared" si="10"/>
        <v>2.5189551374090029</v>
      </c>
      <c r="V11" s="86">
        <f t="shared" si="11"/>
        <v>2.5189551374090029</v>
      </c>
      <c r="W11" s="344">
        <v>0</v>
      </c>
      <c r="X11" s="344">
        <f t="shared" si="0"/>
        <v>2.5189551374090029</v>
      </c>
      <c r="Y11" s="86">
        <f t="shared" si="12"/>
        <v>0</v>
      </c>
      <c r="Z11" s="344"/>
      <c r="AA11" s="344"/>
      <c r="AB11" s="86">
        <f t="shared" si="13"/>
        <v>0</v>
      </c>
      <c r="AC11" s="344"/>
      <c r="AD11" s="95"/>
      <c r="AE11" s="116">
        <f t="shared" si="14"/>
        <v>0</v>
      </c>
      <c r="AF11" s="412"/>
      <c r="AG11" s="94"/>
      <c r="AH11" s="116">
        <f t="shared" si="15"/>
        <v>0.62973878435225072</v>
      </c>
      <c r="AI11" s="344">
        <f t="shared" si="16"/>
        <v>0</v>
      </c>
      <c r="AJ11" s="95">
        <f t="shared" si="17"/>
        <v>0.62973878435225072</v>
      </c>
      <c r="AK11" s="117">
        <f t="shared" si="18"/>
        <v>0.62973878435225072</v>
      </c>
      <c r="AL11" s="344">
        <f t="shared" si="19"/>
        <v>0</v>
      </c>
      <c r="AM11" s="344">
        <f t="shared" si="20"/>
        <v>0.62973878435225072</v>
      </c>
      <c r="AN11" s="117">
        <f t="shared" si="21"/>
        <v>0.62973878435225072</v>
      </c>
      <c r="AO11" s="344">
        <f t="shared" si="22"/>
        <v>0</v>
      </c>
      <c r="AP11" s="344">
        <f t="shared" si="23"/>
        <v>0.62973878435225072</v>
      </c>
      <c r="AQ11" s="117">
        <f t="shared" si="24"/>
        <v>0.62973878435225072</v>
      </c>
      <c r="AR11" s="344">
        <f t="shared" si="25"/>
        <v>0</v>
      </c>
      <c r="AS11" s="344">
        <f t="shared" si="26"/>
        <v>0.62973878435225072</v>
      </c>
      <c r="AT11" s="117">
        <f t="shared" si="27"/>
        <v>2.5189551374090029</v>
      </c>
      <c r="AU11" s="106">
        <f t="shared" si="28"/>
        <v>0</v>
      </c>
      <c r="AV11" s="106">
        <f t="shared" si="29"/>
        <v>2.5189551374090029</v>
      </c>
      <c r="AW11" s="61"/>
      <c r="AX11" s="133"/>
      <c r="AY11" s="56"/>
      <c r="BA11" s="377">
        <f t="shared" si="30"/>
        <v>0</v>
      </c>
      <c r="BB11" s="377">
        <f t="shared" si="31"/>
        <v>0</v>
      </c>
      <c r="BC11" s="377">
        <f t="shared" si="32"/>
        <v>0</v>
      </c>
      <c r="BH11" s="376">
        <f t="shared" si="33"/>
        <v>0</v>
      </c>
      <c r="BI11" s="382"/>
      <c r="BJ11" s="379">
        <f t="shared" si="34"/>
        <v>1000</v>
      </c>
      <c r="BK11" s="379">
        <v>0</v>
      </c>
      <c r="BL11" s="379">
        <v>1000</v>
      </c>
    </row>
    <row r="12" spans="1:68" x14ac:dyDescent="0.25">
      <c r="B12" s="706"/>
      <c r="C12" s="696"/>
      <c r="D12" s="708"/>
      <c r="E12" s="710"/>
      <c r="F12" s="76" t="s">
        <v>174</v>
      </c>
      <c r="G12" s="86">
        <f t="shared" si="3"/>
        <v>13.800197056547173</v>
      </c>
      <c r="H12" s="344">
        <f t="shared" si="4"/>
        <v>0</v>
      </c>
      <c r="I12" s="344">
        <f t="shared" si="4"/>
        <v>13.800197056547173</v>
      </c>
      <c r="J12" s="86">
        <f t="shared" si="5"/>
        <v>1.11721</v>
      </c>
      <c r="K12" s="79">
        <v>0</v>
      </c>
      <c r="L12" s="79">
        <v>1.11721</v>
      </c>
      <c r="M12" s="86">
        <f t="shared" si="6"/>
        <v>6.0545799999999996</v>
      </c>
      <c r="N12" s="79">
        <v>0</v>
      </c>
      <c r="O12" s="79">
        <v>6.0545799999999996</v>
      </c>
      <c r="P12" s="86">
        <f t="shared" si="7"/>
        <v>1.5904967817291682</v>
      </c>
      <c r="Q12" s="344">
        <v>0</v>
      </c>
      <c r="R12" s="344">
        <v>1.5904967817291682</v>
      </c>
      <c r="S12" s="86">
        <f t="shared" si="8"/>
        <v>5.0379102748180049</v>
      </c>
      <c r="T12" s="344">
        <f t="shared" si="9"/>
        <v>0</v>
      </c>
      <c r="U12" s="344">
        <f t="shared" si="10"/>
        <v>5.0379102748180049</v>
      </c>
      <c r="V12" s="86">
        <f t="shared" si="11"/>
        <v>5.0379102748180058</v>
      </c>
      <c r="W12" s="344">
        <v>0</v>
      </c>
      <c r="X12" s="344">
        <f t="shared" si="0"/>
        <v>5.0379102748180058</v>
      </c>
      <c r="Y12" s="86">
        <f t="shared" si="12"/>
        <v>0</v>
      </c>
      <c r="Z12" s="344"/>
      <c r="AA12" s="344"/>
      <c r="AB12" s="86">
        <f t="shared" si="13"/>
        <v>0</v>
      </c>
      <c r="AC12" s="344"/>
      <c r="AD12" s="95"/>
      <c r="AE12" s="116">
        <f t="shared" si="14"/>
        <v>0</v>
      </c>
      <c r="AF12" s="412"/>
      <c r="AG12" s="94"/>
      <c r="AH12" s="116">
        <f t="shared" si="15"/>
        <v>1.2594775687045014</v>
      </c>
      <c r="AI12" s="344">
        <f t="shared" si="16"/>
        <v>0</v>
      </c>
      <c r="AJ12" s="95">
        <f t="shared" si="17"/>
        <v>1.2594775687045014</v>
      </c>
      <c r="AK12" s="117">
        <f t="shared" si="18"/>
        <v>1.2594775687045014</v>
      </c>
      <c r="AL12" s="344">
        <f t="shared" si="19"/>
        <v>0</v>
      </c>
      <c r="AM12" s="344">
        <f t="shared" si="20"/>
        <v>1.2594775687045014</v>
      </c>
      <c r="AN12" s="117">
        <f t="shared" si="21"/>
        <v>1.2594775687045014</v>
      </c>
      <c r="AO12" s="344">
        <f t="shared" si="22"/>
        <v>0</v>
      </c>
      <c r="AP12" s="344">
        <f t="shared" si="23"/>
        <v>1.2594775687045014</v>
      </c>
      <c r="AQ12" s="117">
        <f t="shared" si="24"/>
        <v>1.2594775687045014</v>
      </c>
      <c r="AR12" s="344">
        <f t="shared" si="25"/>
        <v>0</v>
      </c>
      <c r="AS12" s="344">
        <f t="shared" si="26"/>
        <v>1.2594775687045014</v>
      </c>
      <c r="AT12" s="117">
        <f t="shared" si="27"/>
        <v>5.0379102748180058</v>
      </c>
      <c r="AU12" s="106">
        <f t="shared" si="28"/>
        <v>0</v>
      </c>
      <c r="AV12" s="106">
        <f t="shared" si="29"/>
        <v>5.0379102748180058</v>
      </c>
      <c r="AW12" s="61"/>
      <c r="AX12" s="133"/>
      <c r="AY12" s="56"/>
      <c r="BA12" s="377">
        <f t="shared" si="30"/>
        <v>-8.8817841970012523E-16</v>
      </c>
      <c r="BB12" s="377">
        <f t="shared" si="31"/>
        <v>0</v>
      </c>
      <c r="BC12" s="377">
        <f t="shared" si="32"/>
        <v>-8.8817841970012523E-16</v>
      </c>
      <c r="BH12" s="376">
        <f t="shared" si="33"/>
        <v>0</v>
      </c>
      <c r="BI12" s="382"/>
      <c r="BJ12" s="379">
        <f t="shared" si="34"/>
        <v>2000</v>
      </c>
      <c r="BK12" s="379">
        <v>0</v>
      </c>
      <c r="BL12" s="379">
        <v>2000</v>
      </c>
    </row>
    <row r="13" spans="1:68" ht="25.5" x14ac:dyDescent="0.25">
      <c r="B13" s="706"/>
      <c r="C13" s="696"/>
      <c r="D13" s="708"/>
      <c r="E13" s="710"/>
      <c r="F13" s="76" t="s">
        <v>175</v>
      </c>
      <c r="G13" s="86">
        <f t="shared" si="3"/>
        <v>12.925611857402025</v>
      </c>
      <c r="H13" s="344">
        <f t="shared" si="4"/>
        <v>0</v>
      </c>
      <c r="I13" s="344">
        <f t="shared" si="4"/>
        <v>12.925611857402025</v>
      </c>
      <c r="J13" s="86">
        <f t="shared" si="5"/>
        <v>8.1292700000000018</v>
      </c>
      <c r="K13" s="79">
        <v>0</v>
      </c>
      <c r="L13" s="79">
        <v>8.1292700000000018</v>
      </c>
      <c r="M13" s="86">
        <f t="shared" si="6"/>
        <v>0</v>
      </c>
      <c r="N13" s="79">
        <v>0</v>
      </c>
      <c r="O13" s="79">
        <v>0</v>
      </c>
      <c r="P13" s="86">
        <f t="shared" si="7"/>
        <v>4.7963418574020231</v>
      </c>
      <c r="Q13" s="344">
        <v>0</v>
      </c>
      <c r="R13" s="344">
        <v>4.7963418574020231</v>
      </c>
      <c r="S13" s="86">
        <f t="shared" si="8"/>
        <v>0</v>
      </c>
      <c r="T13" s="344">
        <f t="shared" si="9"/>
        <v>0</v>
      </c>
      <c r="U13" s="344">
        <f t="shared" si="10"/>
        <v>0</v>
      </c>
      <c r="V13" s="86">
        <f t="shared" si="11"/>
        <v>0</v>
      </c>
      <c r="W13" s="344">
        <v>0</v>
      </c>
      <c r="X13" s="344">
        <f t="shared" si="0"/>
        <v>0</v>
      </c>
      <c r="Y13" s="86">
        <f t="shared" si="12"/>
        <v>0</v>
      </c>
      <c r="Z13" s="344"/>
      <c r="AA13" s="344"/>
      <c r="AB13" s="86">
        <f t="shared" si="13"/>
        <v>0</v>
      </c>
      <c r="AC13" s="344"/>
      <c r="AD13" s="95"/>
      <c r="AE13" s="116">
        <f t="shared" si="14"/>
        <v>0</v>
      </c>
      <c r="AF13" s="412"/>
      <c r="AG13" s="94"/>
      <c r="AH13" s="116">
        <f t="shared" si="15"/>
        <v>0</v>
      </c>
      <c r="AI13" s="344">
        <f t="shared" si="16"/>
        <v>0</v>
      </c>
      <c r="AJ13" s="95">
        <f t="shared" si="17"/>
        <v>0</v>
      </c>
      <c r="AK13" s="117">
        <f t="shared" si="18"/>
        <v>0</v>
      </c>
      <c r="AL13" s="344">
        <f t="shared" si="19"/>
        <v>0</v>
      </c>
      <c r="AM13" s="344">
        <f t="shared" si="20"/>
        <v>0</v>
      </c>
      <c r="AN13" s="117">
        <f t="shared" si="21"/>
        <v>0</v>
      </c>
      <c r="AO13" s="344">
        <f t="shared" si="22"/>
        <v>0</v>
      </c>
      <c r="AP13" s="344">
        <f t="shared" si="23"/>
        <v>0</v>
      </c>
      <c r="AQ13" s="117">
        <f t="shared" si="24"/>
        <v>0</v>
      </c>
      <c r="AR13" s="344">
        <f t="shared" si="25"/>
        <v>0</v>
      </c>
      <c r="AS13" s="344">
        <f t="shared" si="26"/>
        <v>0</v>
      </c>
      <c r="AT13" s="117">
        <f t="shared" si="27"/>
        <v>0</v>
      </c>
      <c r="AU13" s="106">
        <f t="shared" si="28"/>
        <v>0</v>
      </c>
      <c r="AV13" s="106">
        <f t="shared" si="29"/>
        <v>0</v>
      </c>
      <c r="AW13" s="61"/>
      <c r="AX13" s="133"/>
      <c r="AY13" s="56"/>
      <c r="BA13" s="377">
        <f t="shared" si="30"/>
        <v>0</v>
      </c>
      <c r="BB13" s="377">
        <f t="shared" si="31"/>
        <v>0</v>
      </c>
      <c r="BC13" s="377">
        <f t="shared" si="32"/>
        <v>0</v>
      </c>
      <c r="BH13" s="376">
        <f t="shared" si="33"/>
        <v>0</v>
      </c>
      <c r="BI13" s="382"/>
      <c r="BJ13" s="379">
        <f t="shared" si="34"/>
        <v>0</v>
      </c>
      <c r="BK13" s="379">
        <v>0</v>
      </c>
      <c r="BL13" s="379">
        <v>0</v>
      </c>
    </row>
    <row r="14" spans="1:68" x14ac:dyDescent="0.25">
      <c r="B14" s="706"/>
      <c r="C14" s="696"/>
      <c r="D14" s="708"/>
      <c r="E14" s="710"/>
      <c r="F14" s="76" t="s">
        <v>176</v>
      </c>
      <c r="G14" s="86">
        <f t="shared" si="3"/>
        <v>20.5178867324754</v>
      </c>
      <c r="H14" s="344">
        <f t="shared" si="4"/>
        <v>0</v>
      </c>
      <c r="I14" s="344">
        <f t="shared" si="4"/>
        <v>20.5178867324754</v>
      </c>
      <c r="J14" s="86">
        <f t="shared" si="5"/>
        <v>7.0435700000000008</v>
      </c>
      <c r="K14" s="79">
        <v>0</v>
      </c>
      <c r="L14" s="79">
        <v>7.0435700000000008</v>
      </c>
      <c r="M14" s="86">
        <f t="shared" si="6"/>
        <v>5.7598799999999999</v>
      </c>
      <c r="N14" s="79">
        <v>0</v>
      </c>
      <c r="O14" s="79">
        <v>5.7598799999999999</v>
      </c>
      <c r="P14" s="86">
        <f t="shared" si="7"/>
        <v>3.230696587887373</v>
      </c>
      <c r="Q14" s="344">
        <v>0</v>
      </c>
      <c r="R14" s="344">
        <v>3.230696587887373</v>
      </c>
      <c r="S14" s="86">
        <f t="shared" si="8"/>
        <v>4.4837401445880261</v>
      </c>
      <c r="T14" s="344">
        <f t="shared" si="9"/>
        <v>0</v>
      </c>
      <c r="U14" s="344">
        <f t="shared" si="10"/>
        <v>4.4837401445880261</v>
      </c>
      <c r="V14" s="86">
        <f t="shared" si="11"/>
        <v>4.4837401445880252</v>
      </c>
      <c r="W14" s="344">
        <v>0</v>
      </c>
      <c r="X14" s="344">
        <f t="shared" si="0"/>
        <v>4.4837401445880252</v>
      </c>
      <c r="Y14" s="86">
        <f t="shared" si="12"/>
        <v>0</v>
      </c>
      <c r="Z14" s="344"/>
      <c r="AA14" s="344"/>
      <c r="AB14" s="86">
        <f t="shared" si="13"/>
        <v>0</v>
      </c>
      <c r="AC14" s="344"/>
      <c r="AD14" s="95"/>
      <c r="AE14" s="116">
        <f t="shared" si="14"/>
        <v>0</v>
      </c>
      <c r="AF14" s="412"/>
      <c r="AG14" s="94"/>
      <c r="AH14" s="116">
        <f t="shared" si="15"/>
        <v>1.1209350361470063</v>
      </c>
      <c r="AI14" s="344">
        <f t="shared" si="16"/>
        <v>0</v>
      </c>
      <c r="AJ14" s="95">
        <f t="shared" si="17"/>
        <v>1.1209350361470063</v>
      </c>
      <c r="AK14" s="117">
        <f t="shared" si="18"/>
        <v>1.1209350361470063</v>
      </c>
      <c r="AL14" s="344">
        <f t="shared" si="19"/>
        <v>0</v>
      </c>
      <c r="AM14" s="344">
        <f t="shared" si="20"/>
        <v>1.1209350361470063</v>
      </c>
      <c r="AN14" s="117">
        <f t="shared" si="21"/>
        <v>1.1209350361470063</v>
      </c>
      <c r="AO14" s="344">
        <f t="shared" si="22"/>
        <v>0</v>
      </c>
      <c r="AP14" s="344">
        <f t="shared" si="23"/>
        <v>1.1209350361470063</v>
      </c>
      <c r="AQ14" s="117">
        <f t="shared" si="24"/>
        <v>1.1209350361470063</v>
      </c>
      <c r="AR14" s="344">
        <f t="shared" si="25"/>
        <v>0</v>
      </c>
      <c r="AS14" s="344">
        <f t="shared" si="26"/>
        <v>1.1209350361470063</v>
      </c>
      <c r="AT14" s="117">
        <f t="shared" si="27"/>
        <v>4.4837401445880252</v>
      </c>
      <c r="AU14" s="106">
        <f t="shared" si="28"/>
        <v>0</v>
      </c>
      <c r="AV14" s="106">
        <f t="shared" si="29"/>
        <v>4.4837401445880252</v>
      </c>
      <c r="AW14" s="61"/>
      <c r="AX14" s="133"/>
      <c r="AY14" s="56"/>
      <c r="BA14" s="377">
        <f t="shared" si="30"/>
        <v>8.8817841970012523E-16</v>
      </c>
      <c r="BB14" s="377">
        <f t="shared" si="31"/>
        <v>0</v>
      </c>
      <c r="BC14" s="377">
        <f t="shared" si="32"/>
        <v>8.8817841970012523E-16</v>
      </c>
      <c r="BH14" s="376">
        <f t="shared" si="33"/>
        <v>0</v>
      </c>
      <c r="BI14" s="382"/>
      <c r="BJ14" s="379">
        <f t="shared" si="34"/>
        <v>1780</v>
      </c>
      <c r="BK14" s="379"/>
      <c r="BL14" s="379">
        <v>1780</v>
      </c>
    </row>
    <row r="15" spans="1:68" ht="25.5" x14ac:dyDescent="0.25">
      <c r="B15" s="706"/>
      <c r="C15" s="696"/>
      <c r="D15" s="708"/>
      <c r="E15" s="710"/>
      <c r="F15" s="76" t="s">
        <v>177</v>
      </c>
      <c r="G15" s="86">
        <f t="shared" si="3"/>
        <v>0</v>
      </c>
      <c r="H15" s="344">
        <f t="shared" si="4"/>
        <v>0</v>
      </c>
      <c r="I15" s="344">
        <f t="shared" si="4"/>
        <v>0</v>
      </c>
      <c r="J15" s="86">
        <f t="shared" si="5"/>
        <v>0</v>
      </c>
      <c r="K15" s="79">
        <v>0</v>
      </c>
      <c r="L15" s="79">
        <v>0</v>
      </c>
      <c r="M15" s="86">
        <f t="shared" si="6"/>
        <v>0</v>
      </c>
      <c r="N15" s="79">
        <v>0</v>
      </c>
      <c r="O15" s="79">
        <v>0</v>
      </c>
      <c r="P15" s="86">
        <f t="shared" si="7"/>
        <v>0</v>
      </c>
      <c r="Q15" s="344">
        <v>0</v>
      </c>
      <c r="R15" s="344">
        <v>0</v>
      </c>
      <c r="S15" s="86">
        <f t="shared" si="8"/>
        <v>0</v>
      </c>
      <c r="T15" s="344">
        <f t="shared" si="9"/>
        <v>0</v>
      </c>
      <c r="U15" s="344">
        <f t="shared" si="10"/>
        <v>0</v>
      </c>
      <c r="V15" s="86">
        <f t="shared" si="11"/>
        <v>0</v>
      </c>
      <c r="W15" s="344">
        <v>0</v>
      </c>
      <c r="X15" s="344">
        <f t="shared" si="0"/>
        <v>0</v>
      </c>
      <c r="Y15" s="86">
        <f t="shared" si="12"/>
        <v>0</v>
      </c>
      <c r="Z15" s="344"/>
      <c r="AA15" s="344"/>
      <c r="AB15" s="86">
        <f t="shared" si="13"/>
        <v>0</v>
      </c>
      <c r="AC15" s="344"/>
      <c r="AD15" s="95"/>
      <c r="AE15" s="116">
        <f t="shared" si="14"/>
        <v>0</v>
      </c>
      <c r="AF15" s="412"/>
      <c r="AG15" s="94"/>
      <c r="AH15" s="116">
        <f t="shared" si="15"/>
        <v>0</v>
      </c>
      <c r="AI15" s="344">
        <f t="shared" si="16"/>
        <v>0</v>
      </c>
      <c r="AJ15" s="95">
        <f t="shared" si="17"/>
        <v>0</v>
      </c>
      <c r="AK15" s="117">
        <f t="shared" si="18"/>
        <v>0</v>
      </c>
      <c r="AL15" s="344">
        <f t="shared" si="19"/>
        <v>0</v>
      </c>
      <c r="AM15" s="344">
        <f t="shared" si="20"/>
        <v>0</v>
      </c>
      <c r="AN15" s="117">
        <f t="shared" si="21"/>
        <v>0</v>
      </c>
      <c r="AO15" s="344">
        <f t="shared" si="22"/>
        <v>0</v>
      </c>
      <c r="AP15" s="344">
        <f t="shared" si="23"/>
        <v>0</v>
      </c>
      <c r="AQ15" s="117">
        <f t="shared" si="24"/>
        <v>0</v>
      </c>
      <c r="AR15" s="344">
        <f t="shared" si="25"/>
        <v>0</v>
      </c>
      <c r="AS15" s="344">
        <f t="shared" si="26"/>
        <v>0</v>
      </c>
      <c r="AT15" s="117">
        <f t="shared" si="27"/>
        <v>0</v>
      </c>
      <c r="AU15" s="106">
        <f t="shared" si="28"/>
        <v>0</v>
      </c>
      <c r="AV15" s="106">
        <f t="shared" si="29"/>
        <v>0</v>
      </c>
      <c r="AW15" s="61"/>
      <c r="AX15" s="133"/>
      <c r="AY15" s="56"/>
      <c r="BA15" s="377">
        <f t="shared" si="30"/>
        <v>0</v>
      </c>
      <c r="BB15" s="377">
        <f t="shared" si="31"/>
        <v>0</v>
      </c>
      <c r="BC15" s="377">
        <f t="shared" si="32"/>
        <v>0</v>
      </c>
      <c r="BH15" s="376">
        <f t="shared" si="33"/>
        <v>0</v>
      </c>
      <c r="BI15" s="382"/>
      <c r="BJ15" s="379">
        <f>+BK15+BL15</f>
        <v>0</v>
      </c>
      <c r="BK15" s="379"/>
      <c r="BL15" s="379"/>
    </row>
    <row r="16" spans="1:68" x14ac:dyDescent="0.25">
      <c r="B16" s="706"/>
      <c r="C16" s="696"/>
      <c r="D16" s="708"/>
      <c r="E16" s="710"/>
      <c r="F16" s="76" t="s">
        <v>178</v>
      </c>
      <c r="G16" s="86">
        <f t="shared" si="3"/>
        <v>0</v>
      </c>
      <c r="H16" s="344">
        <f t="shared" si="4"/>
        <v>0</v>
      </c>
      <c r="I16" s="344">
        <f t="shared" si="4"/>
        <v>0</v>
      </c>
      <c r="J16" s="86">
        <f t="shared" si="5"/>
        <v>0</v>
      </c>
      <c r="K16" s="79">
        <v>0</v>
      </c>
      <c r="L16" s="79">
        <v>0</v>
      </c>
      <c r="M16" s="86">
        <f t="shared" si="6"/>
        <v>0</v>
      </c>
      <c r="N16" s="79">
        <v>0</v>
      </c>
      <c r="O16" s="79">
        <v>0</v>
      </c>
      <c r="P16" s="86">
        <f t="shared" si="7"/>
        <v>0</v>
      </c>
      <c r="Q16" s="344">
        <v>0</v>
      </c>
      <c r="R16" s="344">
        <v>0</v>
      </c>
      <c r="S16" s="86">
        <f t="shared" si="8"/>
        <v>0</v>
      </c>
      <c r="T16" s="344">
        <f t="shared" si="9"/>
        <v>0</v>
      </c>
      <c r="U16" s="344">
        <f t="shared" si="10"/>
        <v>0</v>
      </c>
      <c r="V16" s="86">
        <f t="shared" si="11"/>
        <v>0</v>
      </c>
      <c r="W16" s="344">
        <v>0</v>
      </c>
      <c r="X16" s="344">
        <f t="shared" si="0"/>
        <v>0</v>
      </c>
      <c r="Y16" s="86">
        <f t="shared" si="12"/>
        <v>0</v>
      </c>
      <c r="Z16" s="344"/>
      <c r="AA16" s="344"/>
      <c r="AB16" s="86">
        <f t="shared" si="13"/>
        <v>0</v>
      </c>
      <c r="AC16" s="344"/>
      <c r="AD16" s="95"/>
      <c r="AE16" s="116">
        <f t="shared" si="14"/>
        <v>0</v>
      </c>
      <c r="AF16" s="412"/>
      <c r="AG16" s="94"/>
      <c r="AH16" s="116">
        <f t="shared" si="15"/>
        <v>0</v>
      </c>
      <c r="AI16" s="344">
        <f t="shared" si="16"/>
        <v>0</v>
      </c>
      <c r="AJ16" s="95">
        <f t="shared" si="17"/>
        <v>0</v>
      </c>
      <c r="AK16" s="117">
        <f t="shared" si="18"/>
        <v>0</v>
      </c>
      <c r="AL16" s="344">
        <f t="shared" si="19"/>
        <v>0</v>
      </c>
      <c r="AM16" s="344">
        <f t="shared" si="20"/>
        <v>0</v>
      </c>
      <c r="AN16" s="117">
        <f t="shared" si="21"/>
        <v>0</v>
      </c>
      <c r="AO16" s="344">
        <f t="shared" si="22"/>
        <v>0</v>
      </c>
      <c r="AP16" s="344">
        <f t="shared" si="23"/>
        <v>0</v>
      </c>
      <c r="AQ16" s="117">
        <f t="shared" si="24"/>
        <v>0</v>
      </c>
      <c r="AR16" s="344">
        <f t="shared" si="25"/>
        <v>0</v>
      </c>
      <c r="AS16" s="344">
        <f t="shared" si="26"/>
        <v>0</v>
      </c>
      <c r="AT16" s="117">
        <f t="shared" si="27"/>
        <v>0</v>
      </c>
      <c r="AU16" s="106">
        <f t="shared" si="28"/>
        <v>0</v>
      </c>
      <c r="AV16" s="106">
        <f t="shared" si="29"/>
        <v>0</v>
      </c>
      <c r="AW16" s="61"/>
      <c r="AX16" s="133"/>
      <c r="AY16" s="56"/>
      <c r="BA16" s="377">
        <f t="shared" si="30"/>
        <v>0</v>
      </c>
      <c r="BB16" s="377">
        <f t="shared" si="31"/>
        <v>0</v>
      </c>
      <c r="BC16" s="377">
        <f t="shared" si="32"/>
        <v>0</v>
      </c>
      <c r="BH16" s="376">
        <f t="shared" si="33"/>
        <v>0</v>
      </c>
      <c r="BI16" s="382"/>
      <c r="BJ16" s="379">
        <f t="shared" ref="BJ16:BJ26" si="35">+BK16+BL16</f>
        <v>0</v>
      </c>
      <c r="BK16" s="379"/>
      <c r="BL16" s="379"/>
      <c r="BP16" s="375">
        <f>50*140</f>
        <v>7000</v>
      </c>
    </row>
    <row r="17" spans="2:71" ht="25.5" x14ac:dyDescent="0.25">
      <c r="B17" s="706"/>
      <c r="C17" s="696"/>
      <c r="D17" s="708"/>
      <c r="E17" s="710"/>
      <c r="F17" s="76" t="s">
        <v>179</v>
      </c>
      <c r="G17" s="86">
        <f t="shared" si="3"/>
        <v>3.9752538153164965</v>
      </c>
      <c r="H17" s="344">
        <f t="shared" si="4"/>
        <v>0</v>
      </c>
      <c r="I17" s="344">
        <f t="shared" si="4"/>
        <v>3.9752538153164965</v>
      </c>
      <c r="J17" s="86">
        <f t="shared" si="5"/>
        <v>0.97278999999999993</v>
      </c>
      <c r="K17" s="79">
        <v>0</v>
      </c>
      <c r="L17" s="79">
        <v>0.97278999999999993</v>
      </c>
      <c r="M17" s="86">
        <f t="shared" si="6"/>
        <v>0</v>
      </c>
      <c r="N17" s="79">
        <v>0</v>
      </c>
      <c r="O17" s="79">
        <v>0</v>
      </c>
      <c r="P17" s="86">
        <f t="shared" si="7"/>
        <v>1.4910907328710952</v>
      </c>
      <c r="Q17" s="344">
        <v>0</v>
      </c>
      <c r="R17" s="344">
        <v>1.4910907328710952</v>
      </c>
      <c r="S17" s="86">
        <f t="shared" si="8"/>
        <v>1.5113730824454015</v>
      </c>
      <c r="T17" s="344">
        <f t="shared" si="9"/>
        <v>0</v>
      </c>
      <c r="U17" s="344">
        <f t="shared" si="10"/>
        <v>1.5113730824454015</v>
      </c>
      <c r="V17" s="86">
        <f t="shared" si="11"/>
        <v>1.5113730824454017</v>
      </c>
      <c r="W17" s="344">
        <v>0</v>
      </c>
      <c r="X17" s="344">
        <f t="shared" si="0"/>
        <v>1.5113730824454017</v>
      </c>
      <c r="Y17" s="86">
        <f t="shared" si="12"/>
        <v>0</v>
      </c>
      <c r="Z17" s="344"/>
      <c r="AA17" s="344"/>
      <c r="AB17" s="86">
        <f t="shared" si="13"/>
        <v>0</v>
      </c>
      <c r="AC17" s="344"/>
      <c r="AD17" s="95"/>
      <c r="AE17" s="116">
        <f t="shared" si="14"/>
        <v>0</v>
      </c>
      <c r="AF17" s="412"/>
      <c r="AG17" s="94"/>
      <c r="AH17" s="116">
        <f t="shared" si="15"/>
        <v>0.37784327061135042</v>
      </c>
      <c r="AI17" s="344">
        <f t="shared" si="16"/>
        <v>0</v>
      </c>
      <c r="AJ17" s="95">
        <f t="shared" si="17"/>
        <v>0.37784327061135042</v>
      </c>
      <c r="AK17" s="117">
        <f t="shared" si="18"/>
        <v>0.37784327061135042</v>
      </c>
      <c r="AL17" s="344">
        <f t="shared" si="19"/>
        <v>0</v>
      </c>
      <c r="AM17" s="344">
        <f t="shared" si="20"/>
        <v>0.37784327061135042</v>
      </c>
      <c r="AN17" s="117">
        <f t="shared" si="21"/>
        <v>0.37784327061135042</v>
      </c>
      <c r="AO17" s="344">
        <f t="shared" si="22"/>
        <v>0</v>
      </c>
      <c r="AP17" s="344">
        <f t="shared" si="23"/>
        <v>0.37784327061135042</v>
      </c>
      <c r="AQ17" s="117">
        <f t="shared" si="24"/>
        <v>0.37784327061135042</v>
      </c>
      <c r="AR17" s="344">
        <f t="shared" si="25"/>
        <v>0</v>
      </c>
      <c r="AS17" s="344">
        <f t="shared" si="26"/>
        <v>0.37784327061135042</v>
      </c>
      <c r="AT17" s="117">
        <f t="shared" si="27"/>
        <v>1.5113730824454017</v>
      </c>
      <c r="AU17" s="106">
        <f t="shared" si="28"/>
        <v>0</v>
      </c>
      <c r="AV17" s="106">
        <f t="shared" si="29"/>
        <v>1.5113730824454017</v>
      </c>
      <c r="AW17" s="61"/>
      <c r="AX17" s="133"/>
      <c r="AY17" s="56"/>
      <c r="BA17" s="377">
        <f t="shared" si="30"/>
        <v>-2.2204460492503131E-16</v>
      </c>
      <c r="BB17" s="377">
        <f t="shared" si="31"/>
        <v>0</v>
      </c>
      <c r="BC17" s="377">
        <f t="shared" si="32"/>
        <v>-2.2204460492503131E-16</v>
      </c>
      <c r="BH17" s="376">
        <f t="shared" si="33"/>
        <v>0</v>
      </c>
      <c r="BJ17" s="379">
        <f t="shared" si="35"/>
        <v>600</v>
      </c>
      <c r="BL17" s="379">
        <v>600</v>
      </c>
      <c r="BO17" s="375">
        <f>30*140</f>
        <v>4200</v>
      </c>
      <c r="BP17" s="375">
        <f>+BP16-BO17</f>
        <v>2800</v>
      </c>
    </row>
    <row r="18" spans="2:71" x14ac:dyDescent="0.25">
      <c r="B18" s="706"/>
      <c r="C18" s="696"/>
      <c r="D18" s="708"/>
      <c r="E18" s="710"/>
      <c r="F18" s="76" t="s">
        <v>180</v>
      </c>
      <c r="G18" s="86">
        <f t="shared" si="3"/>
        <v>2.2196534542752935</v>
      </c>
      <c r="H18" s="344">
        <f t="shared" si="4"/>
        <v>0</v>
      </c>
      <c r="I18" s="344">
        <f t="shared" si="4"/>
        <v>2.2196534542752935</v>
      </c>
      <c r="J18" s="86">
        <f t="shared" si="5"/>
        <v>0.77482000000000006</v>
      </c>
      <c r="K18" s="79">
        <v>0</v>
      </c>
      <c r="L18" s="79">
        <v>0.77482000000000006</v>
      </c>
      <c r="M18" s="86">
        <f t="shared" si="6"/>
        <v>0</v>
      </c>
      <c r="N18" s="79">
        <v>0</v>
      </c>
      <c r="O18" s="79">
        <v>0</v>
      </c>
      <c r="P18" s="86">
        <f t="shared" si="7"/>
        <v>0.44732721986132856</v>
      </c>
      <c r="Q18" s="344">
        <v>0</v>
      </c>
      <c r="R18" s="344">
        <v>0.44732721986132856</v>
      </c>
      <c r="S18" s="86">
        <f t="shared" si="8"/>
        <v>0.99750623441396491</v>
      </c>
      <c r="T18" s="344">
        <f t="shared" si="9"/>
        <v>0</v>
      </c>
      <c r="U18" s="344">
        <f t="shared" si="10"/>
        <v>0.99750623441396491</v>
      </c>
      <c r="V18" s="86">
        <f t="shared" si="11"/>
        <v>0.99750623441396502</v>
      </c>
      <c r="W18" s="344">
        <v>0</v>
      </c>
      <c r="X18" s="344">
        <f t="shared" si="0"/>
        <v>0.99750623441396502</v>
      </c>
      <c r="Y18" s="86">
        <f t="shared" si="12"/>
        <v>0</v>
      </c>
      <c r="Z18" s="344"/>
      <c r="AA18" s="344"/>
      <c r="AB18" s="86">
        <f t="shared" si="13"/>
        <v>0</v>
      </c>
      <c r="AC18" s="344"/>
      <c r="AD18" s="95"/>
      <c r="AE18" s="116">
        <f t="shared" si="14"/>
        <v>0</v>
      </c>
      <c r="AF18" s="412"/>
      <c r="AG18" s="94"/>
      <c r="AH18" s="116">
        <f t="shared" si="15"/>
        <v>0.24937655860349126</v>
      </c>
      <c r="AI18" s="344">
        <f t="shared" si="16"/>
        <v>0</v>
      </c>
      <c r="AJ18" s="95">
        <f t="shared" si="17"/>
        <v>0.24937655860349126</v>
      </c>
      <c r="AK18" s="117">
        <f t="shared" si="18"/>
        <v>0.24937655860349126</v>
      </c>
      <c r="AL18" s="344">
        <f t="shared" si="19"/>
        <v>0</v>
      </c>
      <c r="AM18" s="344">
        <f t="shared" si="20"/>
        <v>0.24937655860349126</v>
      </c>
      <c r="AN18" s="117">
        <f t="shared" si="21"/>
        <v>0.24937655860349126</v>
      </c>
      <c r="AO18" s="344">
        <f t="shared" si="22"/>
        <v>0</v>
      </c>
      <c r="AP18" s="344">
        <f t="shared" si="23"/>
        <v>0.24937655860349126</v>
      </c>
      <c r="AQ18" s="117">
        <f t="shared" si="24"/>
        <v>0.24937655860349126</v>
      </c>
      <c r="AR18" s="344">
        <f t="shared" si="25"/>
        <v>0</v>
      </c>
      <c r="AS18" s="344">
        <f t="shared" si="26"/>
        <v>0.24937655860349126</v>
      </c>
      <c r="AT18" s="117">
        <f t="shared" si="27"/>
        <v>0.99750623441396502</v>
      </c>
      <c r="AU18" s="106">
        <f t="shared" si="28"/>
        <v>0</v>
      </c>
      <c r="AV18" s="106">
        <f t="shared" si="29"/>
        <v>0.99750623441396502</v>
      </c>
      <c r="AW18" s="61"/>
      <c r="AX18" s="133"/>
      <c r="AY18" s="56"/>
      <c r="BA18" s="377">
        <f t="shared" si="30"/>
        <v>-1.1102230246251565E-16</v>
      </c>
      <c r="BB18" s="377">
        <f t="shared" si="31"/>
        <v>0</v>
      </c>
      <c r="BC18" s="377">
        <f t="shared" si="32"/>
        <v>-1.1102230246251565E-16</v>
      </c>
      <c r="BH18" s="376">
        <f t="shared" si="33"/>
        <v>0</v>
      </c>
      <c r="BI18" s="382"/>
      <c r="BJ18" s="379">
        <f t="shared" si="35"/>
        <v>396</v>
      </c>
      <c r="BK18" s="379"/>
      <c r="BL18" s="379">
        <v>396</v>
      </c>
    </row>
    <row r="19" spans="2:71" x14ac:dyDescent="0.25">
      <c r="B19" s="706"/>
      <c r="C19" s="696"/>
      <c r="D19" s="708"/>
      <c r="E19" s="710"/>
      <c r="F19" s="76" t="s">
        <v>181</v>
      </c>
      <c r="G19" s="86">
        <f t="shared" si="3"/>
        <v>15.63770445120258</v>
      </c>
      <c r="H19" s="344">
        <f t="shared" si="4"/>
        <v>0</v>
      </c>
      <c r="I19" s="344">
        <f t="shared" si="4"/>
        <v>15.63770445120258</v>
      </c>
      <c r="J19" s="86">
        <f t="shared" si="5"/>
        <v>12.134830000000001</v>
      </c>
      <c r="K19" s="79">
        <v>0</v>
      </c>
      <c r="L19" s="79">
        <v>12.134830000000001</v>
      </c>
      <c r="M19" s="86">
        <f t="shared" si="6"/>
        <v>0</v>
      </c>
      <c r="N19" s="79">
        <v>0</v>
      </c>
      <c r="O19" s="79">
        <v>0</v>
      </c>
      <c r="P19" s="86">
        <f t="shared" si="7"/>
        <v>1.7396058550162778</v>
      </c>
      <c r="Q19" s="344">
        <v>0</v>
      </c>
      <c r="R19" s="344">
        <v>1.7396058550162778</v>
      </c>
      <c r="S19" s="86">
        <f t="shared" si="8"/>
        <v>1.7632685961863017</v>
      </c>
      <c r="T19" s="344">
        <f t="shared" si="9"/>
        <v>0</v>
      </c>
      <c r="U19" s="344">
        <f t="shared" si="10"/>
        <v>1.7632685961863017</v>
      </c>
      <c r="V19" s="86">
        <f t="shared" si="11"/>
        <v>1.7632685961863019</v>
      </c>
      <c r="W19" s="344">
        <v>0</v>
      </c>
      <c r="X19" s="344">
        <f t="shared" si="0"/>
        <v>1.7632685961863019</v>
      </c>
      <c r="Y19" s="86">
        <f t="shared" si="12"/>
        <v>0</v>
      </c>
      <c r="Z19" s="344"/>
      <c r="AA19" s="344"/>
      <c r="AB19" s="86">
        <f t="shared" si="13"/>
        <v>0</v>
      </c>
      <c r="AC19" s="344"/>
      <c r="AD19" s="95"/>
      <c r="AE19" s="116">
        <f t="shared" si="14"/>
        <v>0</v>
      </c>
      <c r="AF19" s="412"/>
      <c r="AG19" s="94"/>
      <c r="AH19" s="116">
        <f t="shared" si="15"/>
        <v>0.44081714904657548</v>
      </c>
      <c r="AI19" s="344">
        <f t="shared" si="16"/>
        <v>0</v>
      </c>
      <c r="AJ19" s="95">
        <f t="shared" si="17"/>
        <v>0.44081714904657548</v>
      </c>
      <c r="AK19" s="117">
        <f t="shared" si="18"/>
        <v>0.44081714904657548</v>
      </c>
      <c r="AL19" s="344">
        <f t="shared" si="19"/>
        <v>0</v>
      </c>
      <c r="AM19" s="344">
        <f t="shared" si="20"/>
        <v>0.44081714904657548</v>
      </c>
      <c r="AN19" s="117">
        <f t="shared" si="21"/>
        <v>0.44081714904657548</v>
      </c>
      <c r="AO19" s="344">
        <f t="shared" si="22"/>
        <v>0</v>
      </c>
      <c r="AP19" s="344">
        <f t="shared" si="23"/>
        <v>0.44081714904657548</v>
      </c>
      <c r="AQ19" s="117">
        <f t="shared" si="24"/>
        <v>0.44081714904657548</v>
      </c>
      <c r="AR19" s="344">
        <f t="shared" si="25"/>
        <v>0</v>
      </c>
      <c r="AS19" s="344">
        <f t="shared" si="26"/>
        <v>0.44081714904657548</v>
      </c>
      <c r="AT19" s="117">
        <f t="shared" si="27"/>
        <v>1.7632685961863019</v>
      </c>
      <c r="AU19" s="106">
        <f t="shared" si="28"/>
        <v>0</v>
      </c>
      <c r="AV19" s="106">
        <f t="shared" si="29"/>
        <v>1.7632685961863019</v>
      </c>
      <c r="AW19" s="61"/>
      <c r="AX19" s="133"/>
      <c r="AY19" s="56"/>
      <c r="BA19" s="377">
        <f t="shared" si="30"/>
        <v>-2.2204460492503131E-16</v>
      </c>
      <c r="BB19" s="377">
        <f t="shared" si="31"/>
        <v>0</v>
      </c>
      <c r="BC19" s="377">
        <f t="shared" si="32"/>
        <v>-2.2204460492503131E-16</v>
      </c>
      <c r="BH19" s="376">
        <f t="shared" si="33"/>
        <v>0</v>
      </c>
      <c r="BJ19" s="379">
        <f t="shared" si="35"/>
        <v>700</v>
      </c>
      <c r="BL19" s="379">
        <v>700</v>
      </c>
    </row>
    <row r="20" spans="2:71" x14ac:dyDescent="0.25">
      <c r="B20" s="706"/>
      <c r="C20" s="696"/>
      <c r="D20" s="708"/>
      <c r="E20" s="710"/>
      <c r="F20" s="76" t="s">
        <v>182</v>
      </c>
      <c r="G20" s="86">
        <f t="shared" si="3"/>
        <v>9.6627784138244301</v>
      </c>
      <c r="H20" s="344">
        <f t="shared" si="4"/>
        <v>0</v>
      </c>
      <c r="I20" s="344">
        <f t="shared" si="4"/>
        <v>9.6627784138244301</v>
      </c>
      <c r="J20" s="86">
        <f t="shared" si="5"/>
        <v>1.4748000000000001</v>
      </c>
      <c r="K20" s="79">
        <v>0</v>
      </c>
      <c r="L20" s="79">
        <v>1.4748000000000001</v>
      </c>
      <c r="M20" s="86">
        <f t="shared" si="6"/>
        <v>2.1762899999999998</v>
      </c>
      <c r="N20" s="79">
        <v>0</v>
      </c>
      <c r="O20" s="79">
        <v>2.1762899999999998</v>
      </c>
      <c r="P20" s="86">
        <f t="shared" si="7"/>
        <v>2.4851512214518254</v>
      </c>
      <c r="Q20" s="344">
        <v>0</v>
      </c>
      <c r="R20" s="344">
        <v>2.4851512214518254</v>
      </c>
      <c r="S20" s="86">
        <f t="shared" si="8"/>
        <v>3.5265371923726048</v>
      </c>
      <c r="T20" s="344">
        <f t="shared" si="9"/>
        <v>0</v>
      </c>
      <c r="U20" s="344">
        <f t="shared" si="10"/>
        <v>3.5265371923726048</v>
      </c>
      <c r="V20" s="86">
        <f t="shared" si="11"/>
        <v>3.5265371923726039</v>
      </c>
      <c r="W20" s="344">
        <v>0</v>
      </c>
      <c r="X20" s="344">
        <f t="shared" si="0"/>
        <v>3.5265371923726039</v>
      </c>
      <c r="Y20" s="86">
        <f t="shared" si="12"/>
        <v>0</v>
      </c>
      <c r="Z20" s="344"/>
      <c r="AA20" s="344"/>
      <c r="AB20" s="86">
        <f t="shared" si="13"/>
        <v>0</v>
      </c>
      <c r="AC20" s="344"/>
      <c r="AD20" s="95"/>
      <c r="AE20" s="116">
        <f t="shared" si="14"/>
        <v>0</v>
      </c>
      <c r="AF20" s="412"/>
      <c r="AG20" s="94"/>
      <c r="AH20" s="116">
        <f t="shared" si="15"/>
        <v>0.88163429809315097</v>
      </c>
      <c r="AI20" s="344">
        <f t="shared" si="16"/>
        <v>0</v>
      </c>
      <c r="AJ20" s="95">
        <f t="shared" si="17"/>
        <v>0.88163429809315097</v>
      </c>
      <c r="AK20" s="117">
        <f t="shared" si="18"/>
        <v>0.88163429809315097</v>
      </c>
      <c r="AL20" s="344">
        <f t="shared" si="19"/>
        <v>0</v>
      </c>
      <c r="AM20" s="344">
        <f t="shared" si="20"/>
        <v>0.88163429809315097</v>
      </c>
      <c r="AN20" s="117">
        <f t="shared" si="21"/>
        <v>0.88163429809315097</v>
      </c>
      <c r="AO20" s="344">
        <f t="shared" si="22"/>
        <v>0</v>
      </c>
      <c r="AP20" s="344">
        <f t="shared" si="23"/>
        <v>0.88163429809315097</v>
      </c>
      <c r="AQ20" s="117">
        <f t="shared" si="24"/>
        <v>0.88163429809315097</v>
      </c>
      <c r="AR20" s="344">
        <f t="shared" si="25"/>
        <v>0</v>
      </c>
      <c r="AS20" s="344">
        <f t="shared" si="26"/>
        <v>0.88163429809315097</v>
      </c>
      <c r="AT20" s="117">
        <f t="shared" si="27"/>
        <v>3.5265371923726039</v>
      </c>
      <c r="AU20" s="106">
        <f t="shared" si="28"/>
        <v>0</v>
      </c>
      <c r="AV20" s="106">
        <f t="shared" si="29"/>
        <v>3.5265371923726039</v>
      </c>
      <c r="AW20" s="61"/>
      <c r="AX20" s="133"/>
      <c r="AY20" s="56"/>
      <c r="BA20" s="377">
        <f t="shared" si="30"/>
        <v>8.8817841970012523E-16</v>
      </c>
      <c r="BB20" s="377">
        <f t="shared" si="31"/>
        <v>0</v>
      </c>
      <c r="BC20" s="377">
        <f t="shared" si="32"/>
        <v>8.8817841970012523E-16</v>
      </c>
      <c r="BH20" s="376">
        <f t="shared" si="33"/>
        <v>0</v>
      </c>
      <c r="BI20" s="382"/>
      <c r="BJ20" s="379">
        <f t="shared" si="35"/>
        <v>1400</v>
      </c>
      <c r="BK20" s="379"/>
      <c r="BL20" s="379">
        <v>1400</v>
      </c>
    </row>
    <row r="21" spans="2:71" x14ac:dyDescent="0.25">
      <c r="B21" s="706"/>
      <c r="C21" s="696"/>
      <c r="D21" s="708"/>
      <c r="E21" s="710"/>
      <c r="F21" s="76" t="s">
        <v>183</v>
      </c>
      <c r="G21" s="86">
        <f t="shared" si="3"/>
        <v>0</v>
      </c>
      <c r="H21" s="344">
        <f t="shared" si="4"/>
        <v>0</v>
      </c>
      <c r="I21" s="344">
        <f t="shared" si="4"/>
        <v>0</v>
      </c>
      <c r="J21" s="86">
        <f t="shared" si="5"/>
        <v>0</v>
      </c>
      <c r="K21" s="79">
        <v>0</v>
      </c>
      <c r="L21" s="79">
        <v>0</v>
      </c>
      <c r="M21" s="86">
        <f t="shared" si="6"/>
        <v>0</v>
      </c>
      <c r="N21" s="79">
        <v>0</v>
      </c>
      <c r="O21" s="79">
        <v>0</v>
      </c>
      <c r="P21" s="86">
        <f t="shared" si="7"/>
        <v>0</v>
      </c>
      <c r="Q21" s="344">
        <v>0</v>
      </c>
      <c r="R21" s="344">
        <v>0</v>
      </c>
      <c r="S21" s="86">
        <f t="shared" si="8"/>
        <v>0</v>
      </c>
      <c r="T21" s="344">
        <f t="shared" si="9"/>
        <v>0</v>
      </c>
      <c r="U21" s="344">
        <f t="shared" si="10"/>
        <v>0</v>
      </c>
      <c r="V21" s="86">
        <f t="shared" si="11"/>
        <v>0</v>
      </c>
      <c r="W21" s="344">
        <v>0</v>
      </c>
      <c r="X21" s="344">
        <f t="shared" si="0"/>
        <v>0</v>
      </c>
      <c r="Y21" s="86">
        <f t="shared" si="12"/>
        <v>0</v>
      </c>
      <c r="Z21" s="344"/>
      <c r="AA21" s="344"/>
      <c r="AB21" s="86">
        <f t="shared" si="13"/>
        <v>0</v>
      </c>
      <c r="AC21" s="344"/>
      <c r="AD21" s="95"/>
      <c r="AE21" s="116">
        <f t="shared" si="14"/>
        <v>0</v>
      </c>
      <c r="AF21" s="412"/>
      <c r="AG21" s="94"/>
      <c r="AH21" s="116">
        <f t="shared" si="15"/>
        <v>0</v>
      </c>
      <c r="AI21" s="344">
        <f t="shared" si="16"/>
        <v>0</v>
      </c>
      <c r="AJ21" s="95">
        <f t="shared" si="17"/>
        <v>0</v>
      </c>
      <c r="AK21" s="117">
        <f t="shared" si="18"/>
        <v>0</v>
      </c>
      <c r="AL21" s="344">
        <f t="shared" si="19"/>
        <v>0</v>
      </c>
      <c r="AM21" s="344">
        <f t="shared" si="20"/>
        <v>0</v>
      </c>
      <c r="AN21" s="117">
        <f t="shared" si="21"/>
        <v>0</v>
      </c>
      <c r="AO21" s="344">
        <f t="shared" si="22"/>
        <v>0</v>
      </c>
      <c r="AP21" s="344">
        <f t="shared" si="23"/>
        <v>0</v>
      </c>
      <c r="AQ21" s="117">
        <f t="shared" si="24"/>
        <v>0</v>
      </c>
      <c r="AR21" s="344">
        <f t="shared" si="25"/>
        <v>0</v>
      </c>
      <c r="AS21" s="344">
        <f t="shared" si="26"/>
        <v>0</v>
      </c>
      <c r="AT21" s="117">
        <f t="shared" si="27"/>
        <v>0</v>
      </c>
      <c r="AU21" s="106">
        <f t="shared" si="28"/>
        <v>0</v>
      </c>
      <c r="AV21" s="106">
        <f t="shared" si="29"/>
        <v>0</v>
      </c>
      <c r="AW21" s="61"/>
      <c r="AX21" s="133"/>
      <c r="AY21" s="56"/>
      <c r="BA21" s="377">
        <f t="shared" si="30"/>
        <v>0</v>
      </c>
      <c r="BB21" s="377">
        <f t="shared" si="31"/>
        <v>0</v>
      </c>
      <c r="BC21" s="377">
        <f t="shared" si="32"/>
        <v>0</v>
      </c>
      <c r="BH21" s="376">
        <f t="shared" si="33"/>
        <v>0</v>
      </c>
      <c r="BI21" s="382"/>
      <c r="BJ21" s="379">
        <f t="shared" si="35"/>
        <v>0</v>
      </c>
      <c r="BK21" s="379"/>
      <c r="BL21" s="379"/>
    </row>
    <row r="22" spans="2:71" ht="25.5" x14ac:dyDescent="0.25">
      <c r="B22" s="706"/>
      <c r="C22" s="696"/>
      <c r="D22" s="708"/>
      <c r="E22" s="710"/>
      <c r="F22" s="76" t="s">
        <v>184</v>
      </c>
      <c r="G22" s="86">
        <f t="shared" si="3"/>
        <v>31.144090394427018</v>
      </c>
      <c r="H22" s="344">
        <f t="shared" si="4"/>
        <v>0</v>
      </c>
      <c r="I22" s="344">
        <f t="shared" si="4"/>
        <v>31.144090394427018</v>
      </c>
      <c r="J22" s="86">
        <f t="shared" si="5"/>
        <v>12.28904</v>
      </c>
      <c r="K22" s="79">
        <v>0</v>
      </c>
      <c r="L22" s="79">
        <v>12.28904</v>
      </c>
      <c r="M22" s="86">
        <f t="shared" si="6"/>
        <v>4.4589299999999996</v>
      </c>
      <c r="N22" s="79">
        <v>0</v>
      </c>
      <c r="O22" s="79">
        <v>4.4589299999999996</v>
      </c>
      <c r="P22" s="86">
        <f t="shared" si="7"/>
        <v>5.3304008548920203</v>
      </c>
      <c r="Q22" s="344">
        <v>0</v>
      </c>
      <c r="R22" s="344">
        <v>5.3304008548920203</v>
      </c>
      <c r="S22" s="86">
        <f t="shared" si="8"/>
        <v>9.0657195395349994</v>
      </c>
      <c r="T22" s="344">
        <f t="shared" si="9"/>
        <v>0</v>
      </c>
      <c r="U22" s="344">
        <f t="shared" si="10"/>
        <v>9.0657195395349994</v>
      </c>
      <c r="V22" s="86">
        <f t="shared" si="11"/>
        <v>9.0657195395350012</v>
      </c>
      <c r="W22" s="344">
        <v>0</v>
      </c>
      <c r="X22" s="344">
        <f t="shared" si="0"/>
        <v>9.0657195395350012</v>
      </c>
      <c r="Y22" s="86">
        <f t="shared" si="12"/>
        <v>0</v>
      </c>
      <c r="Z22" s="344"/>
      <c r="AA22" s="344"/>
      <c r="AB22" s="86">
        <f t="shared" si="13"/>
        <v>0</v>
      </c>
      <c r="AC22" s="344"/>
      <c r="AD22" s="95"/>
      <c r="AE22" s="116">
        <f t="shared" si="14"/>
        <v>0</v>
      </c>
      <c r="AF22" s="412"/>
      <c r="AG22" s="94"/>
      <c r="AH22" s="116">
        <f t="shared" si="15"/>
        <v>2.2664298848837503</v>
      </c>
      <c r="AI22" s="344">
        <f t="shared" si="16"/>
        <v>0</v>
      </c>
      <c r="AJ22" s="95">
        <f t="shared" si="17"/>
        <v>2.2664298848837503</v>
      </c>
      <c r="AK22" s="117">
        <f t="shared" si="18"/>
        <v>2.2664298848837503</v>
      </c>
      <c r="AL22" s="344">
        <f t="shared" si="19"/>
        <v>0</v>
      </c>
      <c r="AM22" s="344">
        <f t="shared" si="20"/>
        <v>2.2664298848837503</v>
      </c>
      <c r="AN22" s="117">
        <f t="shared" si="21"/>
        <v>2.2664298848837503</v>
      </c>
      <c r="AO22" s="344">
        <f t="shared" si="22"/>
        <v>0</v>
      </c>
      <c r="AP22" s="344">
        <f t="shared" si="23"/>
        <v>2.2664298848837503</v>
      </c>
      <c r="AQ22" s="117">
        <f t="shared" si="24"/>
        <v>2.2664298848837503</v>
      </c>
      <c r="AR22" s="344">
        <f t="shared" si="25"/>
        <v>0</v>
      </c>
      <c r="AS22" s="344">
        <f t="shared" si="26"/>
        <v>2.2664298848837503</v>
      </c>
      <c r="AT22" s="117">
        <f t="shared" si="27"/>
        <v>9.0657195395350012</v>
      </c>
      <c r="AU22" s="106">
        <f t="shared" si="28"/>
        <v>0</v>
      </c>
      <c r="AV22" s="106">
        <f t="shared" si="29"/>
        <v>9.0657195395350012</v>
      </c>
      <c r="AW22" s="61"/>
      <c r="AX22" s="133"/>
      <c r="AY22" s="56"/>
      <c r="BA22" s="377">
        <f t="shared" si="30"/>
        <v>-1.7763568394002505E-15</v>
      </c>
      <c r="BB22" s="377">
        <f t="shared" si="31"/>
        <v>0</v>
      </c>
      <c r="BC22" s="377">
        <f t="shared" si="32"/>
        <v>-1.7763568394002505E-15</v>
      </c>
      <c r="BH22" s="376">
        <f t="shared" si="33"/>
        <v>0</v>
      </c>
      <c r="BI22" s="382"/>
      <c r="BJ22" s="379">
        <f t="shared" si="35"/>
        <v>3599</v>
      </c>
      <c r="BK22" s="379"/>
      <c r="BL22" s="379">
        <v>3599</v>
      </c>
    </row>
    <row r="23" spans="2:71" x14ac:dyDescent="0.25">
      <c r="B23" s="706"/>
      <c r="C23" s="696"/>
      <c r="D23" s="708"/>
      <c r="E23" s="710"/>
      <c r="F23" s="76" t="s">
        <v>185</v>
      </c>
      <c r="G23" s="86">
        <f t="shared" si="3"/>
        <v>9.0177826062183684</v>
      </c>
      <c r="H23" s="344">
        <f t="shared" si="4"/>
        <v>0</v>
      </c>
      <c r="I23" s="344">
        <f t="shared" si="4"/>
        <v>9.0177826062183684</v>
      </c>
      <c r="J23" s="86">
        <f t="shared" si="5"/>
        <v>3.4046399999999997</v>
      </c>
      <c r="K23" s="79">
        <v>0</v>
      </c>
      <c r="L23" s="79">
        <v>3.4046399999999997</v>
      </c>
      <c r="M23" s="86">
        <f t="shared" si="6"/>
        <v>0.41082000000000002</v>
      </c>
      <c r="N23" s="79">
        <v>0</v>
      </c>
      <c r="O23" s="79">
        <v>0.41082000000000002</v>
      </c>
      <c r="P23" s="86">
        <f t="shared" si="7"/>
        <v>2.4314719550684658</v>
      </c>
      <c r="Q23" s="344">
        <v>0</v>
      </c>
      <c r="R23" s="344">
        <v>2.4314719550684658</v>
      </c>
      <c r="S23" s="86">
        <f t="shared" si="8"/>
        <v>2.7708506511499027</v>
      </c>
      <c r="T23" s="344">
        <f t="shared" si="9"/>
        <v>0</v>
      </c>
      <c r="U23" s="344">
        <f t="shared" si="10"/>
        <v>2.7708506511499027</v>
      </c>
      <c r="V23" s="86">
        <f t="shared" si="11"/>
        <v>2.7708506511499031</v>
      </c>
      <c r="W23" s="344">
        <v>0</v>
      </c>
      <c r="X23" s="344">
        <f t="shared" si="0"/>
        <v>2.7708506511499031</v>
      </c>
      <c r="Y23" s="86">
        <f t="shared" si="12"/>
        <v>0</v>
      </c>
      <c r="Z23" s="344"/>
      <c r="AA23" s="344"/>
      <c r="AB23" s="86">
        <f t="shared" si="13"/>
        <v>0</v>
      </c>
      <c r="AC23" s="344"/>
      <c r="AD23" s="95"/>
      <c r="AE23" s="116">
        <f t="shared" si="14"/>
        <v>0</v>
      </c>
      <c r="AF23" s="412"/>
      <c r="AG23" s="94"/>
      <c r="AH23" s="116">
        <f t="shared" si="15"/>
        <v>0.69271266278747579</v>
      </c>
      <c r="AI23" s="344">
        <f t="shared" si="16"/>
        <v>0</v>
      </c>
      <c r="AJ23" s="95">
        <f t="shared" si="17"/>
        <v>0.69271266278747579</v>
      </c>
      <c r="AK23" s="117">
        <f t="shared" si="18"/>
        <v>0.69271266278747579</v>
      </c>
      <c r="AL23" s="344">
        <f t="shared" si="19"/>
        <v>0</v>
      </c>
      <c r="AM23" s="344">
        <f t="shared" si="20"/>
        <v>0.69271266278747579</v>
      </c>
      <c r="AN23" s="117">
        <f t="shared" si="21"/>
        <v>0.69271266278747579</v>
      </c>
      <c r="AO23" s="344">
        <f t="shared" si="22"/>
        <v>0</v>
      </c>
      <c r="AP23" s="344">
        <f t="shared" si="23"/>
        <v>0.69271266278747579</v>
      </c>
      <c r="AQ23" s="117">
        <f t="shared" si="24"/>
        <v>0.69271266278747579</v>
      </c>
      <c r="AR23" s="344">
        <f t="shared" si="25"/>
        <v>0</v>
      </c>
      <c r="AS23" s="344">
        <f t="shared" si="26"/>
        <v>0.69271266278747579</v>
      </c>
      <c r="AT23" s="117">
        <f t="shared" si="27"/>
        <v>2.7708506511499031</v>
      </c>
      <c r="AU23" s="106">
        <f t="shared" si="28"/>
        <v>0</v>
      </c>
      <c r="AV23" s="106">
        <f t="shared" si="29"/>
        <v>2.7708506511499031</v>
      </c>
      <c r="AW23" s="61"/>
      <c r="AX23" s="133"/>
      <c r="AY23" s="56"/>
      <c r="BA23" s="377">
        <f t="shared" si="30"/>
        <v>-4.4408920985006262E-16</v>
      </c>
      <c r="BB23" s="377">
        <f t="shared" si="31"/>
        <v>0</v>
      </c>
      <c r="BC23" s="377">
        <f t="shared" si="32"/>
        <v>-4.4408920985006262E-16</v>
      </c>
      <c r="BH23" s="376">
        <f t="shared" si="33"/>
        <v>0</v>
      </c>
      <c r="BI23" s="382"/>
      <c r="BJ23" s="379">
        <f t="shared" si="35"/>
        <v>1100</v>
      </c>
      <c r="BK23" s="379"/>
      <c r="BL23" s="379">
        <v>1100</v>
      </c>
    </row>
    <row r="24" spans="2:71" x14ac:dyDescent="0.25">
      <c r="B24" s="706"/>
      <c r="C24" s="696"/>
      <c r="D24" s="708"/>
      <c r="E24" s="710"/>
      <c r="F24" s="76" t="s">
        <v>186</v>
      </c>
      <c r="G24" s="86">
        <f t="shared" si="3"/>
        <v>55.033563336846015</v>
      </c>
      <c r="H24" s="344">
        <f t="shared" si="4"/>
        <v>0</v>
      </c>
      <c r="I24" s="344">
        <f t="shared" si="4"/>
        <v>55.033563336846015</v>
      </c>
      <c r="J24" s="86">
        <f t="shared" si="5"/>
        <v>18.500119999999999</v>
      </c>
      <c r="K24" s="79">
        <v>0</v>
      </c>
      <c r="L24" s="79">
        <v>18.500119999999999</v>
      </c>
      <c r="M24" s="86">
        <f t="shared" si="6"/>
        <v>6.8042299999999996</v>
      </c>
      <c r="N24" s="79">
        <v>0</v>
      </c>
      <c r="O24" s="79">
        <v>6.8042299999999996</v>
      </c>
      <c r="P24" s="86">
        <f t="shared" si="7"/>
        <v>10.33325877879669</v>
      </c>
      <c r="Q24" s="344">
        <v>0</v>
      </c>
      <c r="R24" s="344">
        <v>10.33325877879669</v>
      </c>
      <c r="S24" s="86">
        <f t="shared" si="8"/>
        <v>19.395954558049329</v>
      </c>
      <c r="T24" s="344">
        <f t="shared" si="9"/>
        <v>0</v>
      </c>
      <c r="U24" s="344">
        <f t="shared" si="10"/>
        <v>19.395954558049329</v>
      </c>
      <c r="V24" s="86">
        <f t="shared" si="11"/>
        <v>19.395954558049322</v>
      </c>
      <c r="W24" s="344">
        <v>0</v>
      </c>
      <c r="X24" s="344">
        <f t="shared" si="0"/>
        <v>19.395954558049322</v>
      </c>
      <c r="Y24" s="86">
        <f t="shared" si="12"/>
        <v>0</v>
      </c>
      <c r="Z24" s="344"/>
      <c r="AA24" s="344"/>
      <c r="AB24" s="86">
        <f t="shared" si="13"/>
        <v>0</v>
      </c>
      <c r="AC24" s="344"/>
      <c r="AD24" s="95"/>
      <c r="AE24" s="116">
        <f t="shared" si="14"/>
        <v>0</v>
      </c>
      <c r="AF24" s="412"/>
      <c r="AG24" s="94"/>
      <c r="AH24" s="116">
        <f t="shared" si="15"/>
        <v>4.8489886395123305</v>
      </c>
      <c r="AI24" s="344">
        <f t="shared" si="16"/>
        <v>0</v>
      </c>
      <c r="AJ24" s="95">
        <f t="shared" si="17"/>
        <v>4.8489886395123305</v>
      </c>
      <c r="AK24" s="117">
        <f t="shared" si="18"/>
        <v>4.8489886395123305</v>
      </c>
      <c r="AL24" s="344">
        <f t="shared" si="19"/>
        <v>0</v>
      </c>
      <c r="AM24" s="344">
        <f t="shared" si="20"/>
        <v>4.8489886395123305</v>
      </c>
      <c r="AN24" s="117">
        <f t="shared" si="21"/>
        <v>4.8489886395123305</v>
      </c>
      <c r="AO24" s="344">
        <f t="shared" si="22"/>
        <v>0</v>
      </c>
      <c r="AP24" s="344">
        <f t="shared" si="23"/>
        <v>4.8489886395123305</v>
      </c>
      <c r="AQ24" s="117">
        <f t="shared" si="24"/>
        <v>4.8489886395123305</v>
      </c>
      <c r="AR24" s="344">
        <f t="shared" si="25"/>
        <v>0</v>
      </c>
      <c r="AS24" s="344">
        <f t="shared" si="26"/>
        <v>4.8489886395123305</v>
      </c>
      <c r="AT24" s="117">
        <f t="shared" si="27"/>
        <v>19.395954558049322</v>
      </c>
      <c r="AU24" s="106">
        <f t="shared" si="28"/>
        <v>0</v>
      </c>
      <c r="AV24" s="106">
        <f t="shared" si="29"/>
        <v>19.395954558049322</v>
      </c>
      <c r="AW24" s="61"/>
      <c r="AX24" s="133"/>
      <c r="AY24" s="56"/>
      <c r="BA24" s="377">
        <f t="shared" si="30"/>
        <v>7.1054273576010019E-15</v>
      </c>
      <c r="BB24" s="377">
        <f t="shared" si="31"/>
        <v>0</v>
      </c>
      <c r="BC24" s="377">
        <f t="shared" si="32"/>
        <v>7.1054273576010019E-15</v>
      </c>
      <c r="BH24" s="376">
        <f t="shared" si="33"/>
        <v>0</v>
      </c>
      <c r="BI24" s="382"/>
      <c r="BJ24" s="379">
        <f t="shared" si="35"/>
        <v>7700</v>
      </c>
      <c r="BK24" s="379"/>
      <c r="BL24" s="379">
        <v>7700</v>
      </c>
      <c r="BO24" s="375">
        <v>3394.9</v>
      </c>
    </row>
    <row r="25" spans="2:71" x14ac:dyDescent="0.25">
      <c r="B25" s="706"/>
      <c r="C25" s="696"/>
      <c r="D25" s="708"/>
      <c r="E25" s="710"/>
      <c r="F25" s="76" t="s">
        <v>187</v>
      </c>
      <c r="G25" s="86">
        <f t="shared" si="3"/>
        <v>11.037622022640747</v>
      </c>
      <c r="H25" s="344">
        <f t="shared" si="4"/>
        <v>0</v>
      </c>
      <c r="I25" s="344">
        <f t="shared" si="4"/>
        <v>11.037622022640747</v>
      </c>
      <c r="J25" s="86">
        <f t="shared" si="5"/>
        <v>4.35792</v>
      </c>
      <c r="K25" s="79">
        <v>0</v>
      </c>
      <c r="L25" s="79">
        <v>4.35792</v>
      </c>
      <c r="M25" s="86">
        <f t="shared" si="6"/>
        <v>0.91483999999999999</v>
      </c>
      <c r="N25" s="79">
        <v>0</v>
      </c>
      <c r="O25" s="79">
        <v>0.91483999999999999</v>
      </c>
      <c r="P25" s="86">
        <f t="shared" si="7"/>
        <v>2.7421158577499445</v>
      </c>
      <c r="Q25" s="344">
        <v>0</v>
      </c>
      <c r="R25" s="344">
        <v>2.7421158577499445</v>
      </c>
      <c r="S25" s="86">
        <f t="shared" si="8"/>
        <v>3.0227461648908025</v>
      </c>
      <c r="T25" s="344">
        <f t="shared" si="9"/>
        <v>0</v>
      </c>
      <c r="U25" s="344">
        <f t="shared" si="10"/>
        <v>3.0227461648908025</v>
      </c>
      <c r="V25" s="86">
        <f t="shared" si="11"/>
        <v>3.0227461648908034</v>
      </c>
      <c r="W25" s="344">
        <v>0</v>
      </c>
      <c r="X25" s="344">
        <f t="shared" si="0"/>
        <v>3.0227461648908034</v>
      </c>
      <c r="Y25" s="86">
        <f t="shared" si="12"/>
        <v>0</v>
      </c>
      <c r="Z25" s="344"/>
      <c r="AA25" s="344"/>
      <c r="AB25" s="86">
        <f t="shared" si="13"/>
        <v>0</v>
      </c>
      <c r="AC25" s="344"/>
      <c r="AD25" s="95"/>
      <c r="AE25" s="116">
        <f t="shared" si="14"/>
        <v>0</v>
      </c>
      <c r="AF25" s="412"/>
      <c r="AG25" s="94"/>
      <c r="AH25" s="116">
        <f t="shared" si="15"/>
        <v>0.75568654122270085</v>
      </c>
      <c r="AI25" s="344">
        <f t="shared" si="16"/>
        <v>0</v>
      </c>
      <c r="AJ25" s="95">
        <f t="shared" si="17"/>
        <v>0.75568654122270085</v>
      </c>
      <c r="AK25" s="117">
        <f t="shared" si="18"/>
        <v>0.75568654122270085</v>
      </c>
      <c r="AL25" s="344">
        <f t="shared" si="19"/>
        <v>0</v>
      </c>
      <c r="AM25" s="344">
        <f t="shared" si="20"/>
        <v>0.75568654122270085</v>
      </c>
      <c r="AN25" s="117">
        <f t="shared" si="21"/>
        <v>0.75568654122270085</v>
      </c>
      <c r="AO25" s="344">
        <f t="shared" si="22"/>
        <v>0</v>
      </c>
      <c r="AP25" s="344">
        <f t="shared" si="23"/>
        <v>0.75568654122270085</v>
      </c>
      <c r="AQ25" s="117">
        <f t="shared" si="24"/>
        <v>0.75568654122270085</v>
      </c>
      <c r="AR25" s="344">
        <f t="shared" si="25"/>
        <v>0</v>
      </c>
      <c r="AS25" s="344">
        <f t="shared" si="26"/>
        <v>0.75568654122270085</v>
      </c>
      <c r="AT25" s="117">
        <f t="shared" si="27"/>
        <v>3.0227461648908034</v>
      </c>
      <c r="AU25" s="106">
        <f t="shared" si="28"/>
        <v>0</v>
      </c>
      <c r="AV25" s="106">
        <f t="shared" si="29"/>
        <v>3.0227461648908034</v>
      </c>
      <c r="AW25" s="61"/>
      <c r="AX25" s="133"/>
      <c r="AY25" s="56"/>
      <c r="BA25" s="377">
        <f t="shared" si="30"/>
        <v>-8.8817841970012523E-16</v>
      </c>
      <c r="BB25" s="377">
        <f t="shared" si="31"/>
        <v>0</v>
      </c>
      <c r="BC25" s="377">
        <f t="shared" si="32"/>
        <v>-8.8817841970012523E-16</v>
      </c>
      <c r="BH25" s="376">
        <f t="shared" si="33"/>
        <v>0</v>
      </c>
      <c r="BI25" s="382"/>
      <c r="BJ25" s="379">
        <f>+BK25+BL25</f>
        <v>1200</v>
      </c>
      <c r="BK25" s="379"/>
      <c r="BL25" s="379">
        <v>1200</v>
      </c>
      <c r="BO25" s="375">
        <v>4158</v>
      </c>
    </row>
    <row r="26" spans="2:71" ht="38.25" x14ac:dyDescent="0.25">
      <c r="B26" s="706"/>
      <c r="C26" s="696"/>
      <c r="D26" s="708"/>
      <c r="E26" s="710"/>
      <c r="F26" s="76" t="s">
        <v>207</v>
      </c>
      <c r="G26" s="86">
        <f t="shared" si="3"/>
        <v>12.108036358860829</v>
      </c>
      <c r="H26" s="344">
        <f t="shared" si="4"/>
        <v>0</v>
      </c>
      <c r="I26" s="344">
        <f t="shared" si="4"/>
        <v>12.108036358860829</v>
      </c>
      <c r="J26" s="86">
        <f t="shared" si="5"/>
        <v>5.1688499999999999</v>
      </c>
      <c r="K26" s="79">
        <v>0</v>
      </c>
      <c r="L26" s="79">
        <v>5.1688499999999999</v>
      </c>
      <c r="M26" s="86">
        <f t="shared" si="6"/>
        <v>1.9350799999999999</v>
      </c>
      <c r="N26" s="79">
        <v>0</v>
      </c>
      <c r="O26" s="79">
        <v>1.9350799999999999</v>
      </c>
      <c r="P26" s="86">
        <f t="shared" si="7"/>
        <v>2.4851512214518254</v>
      </c>
      <c r="Q26" s="344">
        <v>0</v>
      </c>
      <c r="R26" s="344">
        <v>2.4851512214518254</v>
      </c>
      <c r="S26" s="86">
        <f t="shared" si="8"/>
        <v>2.5189551374090038</v>
      </c>
      <c r="T26" s="344">
        <f t="shared" si="9"/>
        <v>0</v>
      </c>
      <c r="U26" s="344">
        <f t="shared" si="10"/>
        <v>2.5189551374090038</v>
      </c>
      <c r="V26" s="86">
        <f t="shared" si="11"/>
        <v>2.5189551374090029</v>
      </c>
      <c r="W26" s="344">
        <v>0</v>
      </c>
      <c r="X26" s="344">
        <f t="shared" si="0"/>
        <v>2.5189551374090029</v>
      </c>
      <c r="Y26" s="86">
        <f t="shared" si="12"/>
        <v>0</v>
      </c>
      <c r="Z26" s="344"/>
      <c r="AA26" s="344"/>
      <c r="AB26" s="86">
        <f t="shared" si="13"/>
        <v>0</v>
      </c>
      <c r="AC26" s="344"/>
      <c r="AD26" s="95"/>
      <c r="AE26" s="116">
        <f t="shared" si="14"/>
        <v>0</v>
      </c>
      <c r="AF26" s="412"/>
      <c r="AG26" s="94"/>
      <c r="AH26" s="116">
        <f t="shared" si="15"/>
        <v>0.62973878435225072</v>
      </c>
      <c r="AI26" s="344">
        <f t="shared" si="16"/>
        <v>0</v>
      </c>
      <c r="AJ26" s="95">
        <f t="shared" si="17"/>
        <v>0.62973878435225072</v>
      </c>
      <c r="AK26" s="117">
        <f t="shared" si="18"/>
        <v>0.62973878435225072</v>
      </c>
      <c r="AL26" s="344">
        <f t="shared" si="19"/>
        <v>0</v>
      </c>
      <c r="AM26" s="344">
        <f t="shared" si="20"/>
        <v>0.62973878435225072</v>
      </c>
      <c r="AN26" s="117">
        <f t="shared" si="21"/>
        <v>0.62973878435225072</v>
      </c>
      <c r="AO26" s="344">
        <f t="shared" si="22"/>
        <v>0</v>
      </c>
      <c r="AP26" s="344">
        <f t="shared" si="23"/>
        <v>0.62973878435225072</v>
      </c>
      <c r="AQ26" s="117">
        <f t="shared" si="24"/>
        <v>0.62973878435225072</v>
      </c>
      <c r="AR26" s="344">
        <f t="shared" si="25"/>
        <v>0</v>
      </c>
      <c r="AS26" s="344">
        <f t="shared" si="26"/>
        <v>0.62973878435225072</v>
      </c>
      <c r="AT26" s="117">
        <f t="shared" si="27"/>
        <v>2.5189551374090029</v>
      </c>
      <c r="AU26" s="106">
        <f t="shared" si="28"/>
        <v>0</v>
      </c>
      <c r="AV26" s="106">
        <f t="shared" si="29"/>
        <v>2.5189551374090029</v>
      </c>
      <c r="AW26" s="61"/>
      <c r="AX26" s="133"/>
      <c r="AY26" s="56"/>
      <c r="BA26" s="377">
        <f t="shared" ref="BA26:BC27" si="36">+G26-J26-M26-P26-V26-Y26</f>
        <v>8.8817841970012523E-16</v>
      </c>
      <c r="BB26" s="377">
        <f t="shared" si="36"/>
        <v>0</v>
      </c>
      <c r="BC26" s="377">
        <f t="shared" si="36"/>
        <v>8.8817841970012523E-16</v>
      </c>
      <c r="BH26" s="376">
        <f t="shared" si="33"/>
        <v>0</v>
      </c>
      <c r="BI26" s="382"/>
      <c r="BJ26" s="379">
        <f t="shared" si="35"/>
        <v>1000</v>
      </c>
      <c r="BK26" s="379">
        <v>0</v>
      </c>
      <c r="BL26" s="379">
        <v>1000</v>
      </c>
      <c r="BO26" s="375">
        <f>+BO25-BO24</f>
        <v>763.09999999999991</v>
      </c>
    </row>
    <row r="27" spans="2:71" x14ac:dyDescent="0.25">
      <c r="B27" s="706"/>
      <c r="C27" s="696"/>
      <c r="D27" s="708"/>
      <c r="E27" s="710"/>
      <c r="F27" s="76" t="s">
        <v>188</v>
      </c>
      <c r="G27" s="86">
        <f t="shared" si="3"/>
        <v>112.59484999999998</v>
      </c>
      <c r="H27" s="344">
        <f>+K27+N27+Q27+W27+Z27+AC27</f>
        <v>84.406399999999991</v>
      </c>
      <c r="I27" s="79">
        <f>+L27+O27+R27+X27+AA27+AD27</f>
        <v>28.188449999999996</v>
      </c>
      <c r="J27" s="86">
        <f t="shared" si="5"/>
        <v>112.59484999999998</v>
      </c>
      <c r="K27" s="79">
        <v>84.406399999999991</v>
      </c>
      <c r="L27" s="79">
        <v>28.188449999999996</v>
      </c>
      <c r="M27" s="86">
        <f t="shared" si="6"/>
        <v>0</v>
      </c>
      <c r="N27" s="79">
        <v>0</v>
      </c>
      <c r="O27" s="79">
        <v>0</v>
      </c>
      <c r="P27" s="86">
        <f t="shared" si="7"/>
        <v>0</v>
      </c>
      <c r="Q27" s="344">
        <v>0</v>
      </c>
      <c r="R27" s="344">
        <v>0</v>
      </c>
      <c r="S27" s="86">
        <f t="shared" si="8"/>
        <v>0</v>
      </c>
      <c r="T27" s="344">
        <f t="shared" si="9"/>
        <v>0</v>
      </c>
      <c r="U27" s="344">
        <f t="shared" si="10"/>
        <v>0</v>
      </c>
      <c r="V27" s="86">
        <f t="shared" si="11"/>
        <v>0</v>
      </c>
      <c r="W27" s="344">
        <v>0</v>
      </c>
      <c r="X27" s="344">
        <f t="shared" si="0"/>
        <v>0</v>
      </c>
      <c r="Y27" s="86">
        <f t="shared" si="12"/>
        <v>0</v>
      </c>
      <c r="Z27" s="344"/>
      <c r="AA27" s="344"/>
      <c r="AB27" s="86">
        <f t="shared" si="13"/>
        <v>0</v>
      </c>
      <c r="AC27" s="344"/>
      <c r="AD27" s="95"/>
      <c r="AE27" s="116">
        <f t="shared" si="14"/>
        <v>0</v>
      </c>
      <c r="AF27" s="412"/>
      <c r="AG27" s="94"/>
      <c r="AH27" s="116">
        <f t="shared" si="15"/>
        <v>0</v>
      </c>
      <c r="AI27" s="344">
        <f t="shared" si="16"/>
        <v>0</v>
      </c>
      <c r="AJ27" s="95">
        <f t="shared" si="17"/>
        <v>0</v>
      </c>
      <c r="AK27" s="117">
        <f t="shared" si="18"/>
        <v>0</v>
      </c>
      <c r="AL27" s="344">
        <f t="shared" si="19"/>
        <v>0</v>
      </c>
      <c r="AM27" s="344">
        <f t="shared" si="20"/>
        <v>0</v>
      </c>
      <c r="AN27" s="117">
        <f t="shared" si="21"/>
        <v>0</v>
      </c>
      <c r="AO27" s="344">
        <f t="shared" si="22"/>
        <v>0</v>
      </c>
      <c r="AP27" s="344">
        <f t="shared" si="23"/>
        <v>0</v>
      </c>
      <c r="AQ27" s="117">
        <f t="shared" si="24"/>
        <v>0</v>
      </c>
      <c r="AR27" s="344">
        <f t="shared" si="25"/>
        <v>0</v>
      </c>
      <c r="AS27" s="344">
        <f t="shared" si="26"/>
        <v>0</v>
      </c>
      <c r="AT27" s="117">
        <f t="shared" si="27"/>
        <v>0</v>
      </c>
      <c r="AU27" s="106">
        <f t="shared" si="28"/>
        <v>0</v>
      </c>
      <c r="AV27" s="106">
        <f t="shared" si="29"/>
        <v>0</v>
      </c>
      <c r="AW27" s="61"/>
      <c r="AX27" s="133"/>
      <c r="AY27" s="56"/>
      <c r="BA27" s="377">
        <f t="shared" si="36"/>
        <v>0</v>
      </c>
      <c r="BB27" s="377">
        <f t="shared" si="36"/>
        <v>0</v>
      </c>
      <c r="BC27" s="377">
        <f t="shared" si="36"/>
        <v>0</v>
      </c>
      <c r="BH27" s="376">
        <f t="shared" si="33"/>
        <v>0</v>
      </c>
    </row>
    <row r="28" spans="2:71" ht="17.25" customHeight="1" thickBot="1" x14ac:dyDescent="0.3">
      <c r="B28" s="718"/>
      <c r="C28" s="719"/>
      <c r="D28" s="720"/>
      <c r="E28" s="721"/>
      <c r="F28" s="461" t="s">
        <v>38</v>
      </c>
      <c r="G28" s="462">
        <f t="shared" ref="G28" si="37">+SUM(G8:G27)</f>
        <v>2355.5990904594523</v>
      </c>
      <c r="H28" s="462">
        <f t="shared" ref="H28" si="38">+SUM(H8:H27)</f>
        <v>84.406399999999991</v>
      </c>
      <c r="I28" s="462">
        <f t="shared" ref="I28" si="39">+SUM(I8:I27)</f>
        <v>2271.1926904594525</v>
      </c>
      <c r="J28" s="462">
        <f>+SUM(J8:J27)</f>
        <v>1075.93318</v>
      </c>
      <c r="K28" s="462">
        <f t="shared" ref="K28" si="40">+SUM(K8:K27)</f>
        <v>84.406399999999991</v>
      </c>
      <c r="L28" s="462">
        <f>+SUM(L8:L27)</f>
        <v>991.52678000000003</v>
      </c>
      <c r="M28" s="462">
        <f t="shared" ref="M28" si="41">+SUM(M8:M27)</f>
        <v>412.35495000000003</v>
      </c>
      <c r="N28" s="462">
        <f t="shared" ref="N28" si="42">+SUM(N8:N27)</f>
        <v>0</v>
      </c>
      <c r="O28" s="462">
        <f>+SUM(O8:O27)</f>
        <v>412.35495000000003</v>
      </c>
      <c r="P28" s="462">
        <f t="shared" ref="P28" si="43">+SUM(P8:P27)</f>
        <v>421.39292725962372</v>
      </c>
      <c r="Q28" s="462">
        <f t="shared" ref="Q28" si="44">+SUM(Q8:Q27)</f>
        <v>0</v>
      </c>
      <c r="R28" s="462">
        <f t="shared" ref="R28" si="45">+SUM(R8:R27)</f>
        <v>421.39292725962372</v>
      </c>
      <c r="S28" s="462">
        <f t="shared" ref="S28" si="46">+SUM(S8:S27)</f>
        <v>445.91803319982853</v>
      </c>
      <c r="T28" s="462">
        <f t="shared" ref="T28" si="47">+SUM(T8:T27)</f>
        <v>0</v>
      </c>
      <c r="U28" s="462">
        <f t="shared" ref="U28" si="48">+SUM(U8:U27)</f>
        <v>445.91803319982853</v>
      </c>
      <c r="V28" s="462">
        <f t="shared" ref="V28" si="49">+SUM(V8:V27)</f>
        <v>445.91803319982864</v>
      </c>
      <c r="W28" s="462">
        <f t="shared" ref="W28" si="50">+SUM(W8:W27)</f>
        <v>0</v>
      </c>
      <c r="X28" s="462">
        <f t="shared" ref="X28" si="51">+SUM(X8:X27)</f>
        <v>445.91803319982864</v>
      </c>
      <c r="Y28" s="462">
        <f t="shared" ref="Y28" si="52">+SUM(Y8:Y27)</f>
        <v>0</v>
      </c>
      <c r="Z28" s="462">
        <f t="shared" ref="Z28" si="53">+SUM(Z8:Z27)</f>
        <v>0</v>
      </c>
      <c r="AA28" s="462">
        <f t="shared" ref="AA28" si="54">+SUM(AA8:AA27)</f>
        <v>0</v>
      </c>
      <c r="AB28" s="462">
        <f t="shared" ref="AB28" si="55">+SUM(AB8:AB27)</f>
        <v>0</v>
      </c>
      <c r="AC28" s="462">
        <f t="shared" ref="AC28" si="56">+SUM(AC8:AC27)</f>
        <v>0</v>
      </c>
      <c r="AD28" s="463">
        <f t="shared" ref="AD28" si="57">+SUM(AD8:AD27)</f>
        <v>0</v>
      </c>
      <c r="AE28" s="464">
        <f t="shared" ref="AE28" si="58">+SUM(AE8:AE27)</f>
        <v>0</v>
      </c>
      <c r="AF28" s="462">
        <f t="shared" ref="AF28" si="59">+SUM(AF8:AF27)</f>
        <v>0</v>
      </c>
      <c r="AG28" s="465">
        <f t="shared" ref="AG28" si="60">+SUM(AG8:AG27)</f>
        <v>0</v>
      </c>
      <c r="AH28" s="466">
        <f t="shared" ref="AH28" si="61">+SUM(AH8:AH27)</f>
        <v>111.47950829995716</v>
      </c>
      <c r="AI28" s="462">
        <f t="shared" ref="AI28" si="62">+SUM(AI8:AI27)</f>
        <v>0</v>
      </c>
      <c r="AJ28" s="462">
        <f t="shared" ref="AJ28" si="63">+SUM(AJ8:AJ27)</f>
        <v>111.47950829995716</v>
      </c>
      <c r="AK28" s="462">
        <f t="shared" ref="AK28" si="64">+SUM(AK8:AK27)</f>
        <v>111.47950829995716</v>
      </c>
      <c r="AL28" s="462">
        <f t="shared" ref="AL28" si="65">+SUM(AL8:AL27)</f>
        <v>0</v>
      </c>
      <c r="AM28" s="462">
        <f t="shared" ref="AM28" si="66">+SUM(AM8:AM27)</f>
        <v>111.47950829995716</v>
      </c>
      <c r="AN28" s="462">
        <f t="shared" ref="AN28" si="67">+SUM(AN8:AN27)</f>
        <v>111.47950829995716</v>
      </c>
      <c r="AO28" s="462">
        <f t="shared" ref="AO28" si="68">+SUM(AO8:AO27)</f>
        <v>0</v>
      </c>
      <c r="AP28" s="462">
        <f t="shared" ref="AP28" si="69">+SUM(AP8:AP27)</f>
        <v>111.47950829995716</v>
      </c>
      <c r="AQ28" s="462">
        <f t="shared" ref="AQ28" si="70">+SUM(AQ8:AQ27)</f>
        <v>111.47950829995716</v>
      </c>
      <c r="AR28" s="462">
        <f t="shared" ref="AR28" si="71">+SUM(AR8:AR27)</f>
        <v>0</v>
      </c>
      <c r="AS28" s="462">
        <f t="shared" ref="AS28" si="72">+SUM(AS8:AS27)</f>
        <v>111.47950829995716</v>
      </c>
      <c r="AT28" s="462">
        <f t="shared" ref="AT28" si="73">+SUM(AT8:AT27)</f>
        <v>445.91803319982864</v>
      </c>
      <c r="AU28" s="462">
        <f t="shared" ref="AU28" si="74">+SUM(AU8:AU27)</f>
        <v>0</v>
      </c>
      <c r="AV28" s="462">
        <f t="shared" ref="AV28" si="75">+SUM(AV8:AV27)</f>
        <v>445.91803319982864</v>
      </c>
      <c r="AW28" s="467"/>
      <c r="AX28" s="468"/>
      <c r="AY28" s="469"/>
      <c r="BH28" s="376">
        <f t="shared" si="33"/>
        <v>0</v>
      </c>
      <c r="BO28" s="377">
        <f>+BL25-BO26</f>
        <v>436.90000000000009</v>
      </c>
    </row>
    <row r="29" spans="2:71" s="320" customFormat="1" x14ac:dyDescent="0.25">
      <c r="H29" s="349" t="e">
        <f>+#REF!+#REF!</f>
        <v>#REF!</v>
      </c>
      <c r="I29" s="354">
        <v>745.501761453526</v>
      </c>
      <c r="J29" s="315" t="e">
        <f>+I29+#REF!</f>
        <v>#REF!</v>
      </c>
      <c r="K29" s="316"/>
      <c r="M29" s="317" t="e">
        <f>+J28+#REF!</f>
        <v>#REF!</v>
      </c>
      <c r="N29" s="317">
        <f>3567824.53/1000</f>
        <v>3567.8245299999999</v>
      </c>
      <c r="O29" s="316" t="e">
        <f>+M29-N29</f>
        <v>#REF!</v>
      </c>
      <c r="R29" s="316"/>
      <c r="T29" s="317"/>
      <c r="U29" s="316"/>
      <c r="X29" s="355"/>
      <c r="AA29" s="355"/>
      <c r="BA29" s="375"/>
      <c r="BB29" s="375"/>
      <c r="BC29" s="375"/>
      <c r="BD29" s="375"/>
      <c r="BE29" s="375"/>
      <c r="BF29" s="375"/>
      <c r="BG29" s="376"/>
      <c r="BH29" s="376"/>
      <c r="BI29" s="376"/>
      <c r="BJ29" s="375"/>
      <c r="BK29" s="375"/>
      <c r="BL29" s="375"/>
      <c r="BM29" s="375"/>
      <c r="BN29" s="375"/>
      <c r="BO29" s="375"/>
      <c r="BP29" s="375"/>
      <c r="BQ29" s="375"/>
      <c r="BR29" s="375"/>
      <c r="BS29" s="375"/>
    </row>
    <row r="30" spans="2:71" s="320" customFormat="1" ht="15.75" thickBot="1" x14ac:dyDescent="0.3">
      <c r="F30" s="356"/>
      <c r="G30" s="354"/>
      <c r="I30" s="316"/>
      <c r="J30" s="316">
        <v>21095.524720000001</v>
      </c>
      <c r="K30" s="326" t="e">
        <f>+J30+J29</f>
        <v>#REF!</v>
      </c>
      <c r="N30" s="355"/>
      <c r="O30" s="317"/>
      <c r="T30" s="317">
        <f>+T37-W37</f>
        <v>0</v>
      </c>
      <c r="U30" s="317">
        <f>+U37-X37</f>
        <v>-54.651594128392389</v>
      </c>
      <c r="X30" s="357"/>
      <c r="AD30" s="358" t="s">
        <v>363</v>
      </c>
      <c r="AV30" s="358" t="s">
        <v>363</v>
      </c>
      <c r="BA30" s="375"/>
      <c r="BB30" s="375"/>
      <c r="BC30" s="375"/>
      <c r="BD30" s="375"/>
      <c r="BE30" s="375"/>
      <c r="BF30" s="375"/>
      <c r="BG30" s="376"/>
      <c r="BH30" s="376"/>
      <c r="BI30" s="376"/>
      <c r="BJ30" s="375"/>
      <c r="BK30" s="375"/>
      <c r="BL30" s="375"/>
      <c r="BM30" s="375"/>
      <c r="BN30" s="375"/>
      <c r="BO30" s="375"/>
      <c r="BP30" s="375"/>
      <c r="BQ30" s="375"/>
      <c r="BR30" s="375"/>
      <c r="BS30" s="375"/>
    </row>
    <row r="31" spans="2:71" ht="15" customHeight="1" x14ac:dyDescent="0.25">
      <c r="B31" s="611" t="s">
        <v>25</v>
      </c>
      <c r="C31" s="612"/>
      <c r="D31" s="612" t="s">
        <v>79</v>
      </c>
      <c r="E31" s="612" t="s">
        <v>63</v>
      </c>
      <c r="F31" s="612" t="s">
        <v>159</v>
      </c>
      <c r="G31" s="702" t="s">
        <v>42</v>
      </c>
      <c r="H31" s="702"/>
      <c r="I31" s="702"/>
      <c r="J31" s="702" t="s">
        <v>374</v>
      </c>
      <c r="K31" s="702"/>
      <c r="L31" s="702"/>
      <c r="M31" s="702" t="s">
        <v>373</v>
      </c>
      <c r="N31" s="702"/>
      <c r="O31" s="702"/>
      <c r="P31" s="702" t="s">
        <v>372</v>
      </c>
      <c r="Q31" s="702"/>
      <c r="R31" s="702"/>
      <c r="S31" s="702" t="s">
        <v>43</v>
      </c>
      <c r="T31" s="702"/>
      <c r="U31" s="702"/>
      <c r="V31" s="612" t="s">
        <v>34</v>
      </c>
      <c r="W31" s="612"/>
      <c r="X31" s="612"/>
      <c r="Y31" s="612"/>
      <c r="Z31" s="612"/>
      <c r="AA31" s="612"/>
      <c r="AB31" s="612"/>
      <c r="AC31" s="612"/>
      <c r="AD31" s="728"/>
      <c r="AE31" s="729" t="s">
        <v>377</v>
      </c>
      <c r="AF31" s="730"/>
      <c r="AG31" s="731"/>
      <c r="AH31" s="733" t="s">
        <v>380</v>
      </c>
      <c r="AI31" s="734"/>
      <c r="AJ31" s="734"/>
      <c r="AK31" s="734"/>
      <c r="AL31" s="734"/>
      <c r="AM31" s="734"/>
      <c r="AN31" s="734"/>
      <c r="AO31" s="734"/>
      <c r="AP31" s="734"/>
      <c r="AQ31" s="734"/>
      <c r="AR31" s="734"/>
      <c r="AS31" s="734"/>
      <c r="AT31" s="734"/>
      <c r="AU31" s="734"/>
      <c r="AV31" s="735"/>
      <c r="AW31" s="736" t="s">
        <v>47</v>
      </c>
      <c r="AX31" s="738" t="s">
        <v>48</v>
      </c>
      <c r="AY31" s="722" t="s">
        <v>418</v>
      </c>
    </row>
    <row r="32" spans="2:71" ht="96" customHeight="1" x14ac:dyDescent="0.25">
      <c r="B32" s="613"/>
      <c r="C32" s="614"/>
      <c r="D32" s="614"/>
      <c r="E32" s="614"/>
      <c r="F32" s="614"/>
      <c r="G32" s="703"/>
      <c r="H32" s="703"/>
      <c r="I32" s="703"/>
      <c r="J32" s="703"/>
      <c r="K32" s="703"/>
      <c r="L32" s="703"/>
      <c r="M32" s="703"/>
      <c r="N32" s="703"/>
      <c r="O32" s="703"/>
      <c r="P32" s="703"/>
      <c r="Q32" s="703"/>
      <c r="R32" s="703"/>
      <c r="S32" s="703"/>
      <c r="T32" s="703"/>
      <c r="U32" s="703"/>
      <c r="V32" s="703" t="s">
        <v>24</v>
      </c>
      <c r="W32" s="703"/>
      <c r="X32" s="703"/>
      <c r="Y32" s="703" t="s">
        <v>357</v>
      </c>
      <c r="Z32" s="703"/>
      <c r="AA32" s="703"/>
      <c r="AB32" s="703" t="s">
        <v>375</v>
      </c>
      <c r="AC32" s="703"/>
      <c r="AD32" s="724"/>
      <c r="AE32" s="732"/>
      <c r="AF32" s="726"/>
      <c r="AG32" s="727"/>
      <c r="AH32" s="725" t="s">
        <v>49</v>
      </c>
      <c r="AI32" s="726"/>
      <c r="AJ32" s="726"/>
      <c r="AK32" s="726" t="s">
        <v>50</v>
      </c>
      <c r="AL32" s="726"/>
      <c r="AM32" s="726"/>
      <c r="AN32" s="726" t="s">
        <v>51</v>
      </c>
      <c r="AO32" s="726"/>
      <c r="AP32" s="726"/>
      <c r="AQ32" s="726" t="s">
        <v>52</v>
      </c>
      <c r="AR32" s="726"/>
      <c r="AS32" s="726"/>
      <c r="AT32" s="726" t="s">
        <v>53</v>
      </c>
      <c r="AU32" s="726"/>
      <c r="AV32" s="727"/>
      <c r="AW32" s="737"/>
      <c r="AX32" s="739"/>
      <c r="AY32" s="723"/>
      <c r="BA32" s="378"/>
      <c r="BB32" s="377"/>
      <c r="BC32" s="377"/>
      <c r="BJ32" s="378" t="e">
        <f>+BC32/BA32*BH32</f>
        <v>#DIV/0!</v>
      </c>
    </row>
    <row r="33" spans="2:62" ht="126" customHeight="1" x14ac:dyDescent="0.25">
      <c r="B33" s="62" t="s">
        <v>3</v>
      </c>
      <c r="C33" s="69" t="s">
        <v>46</v>
      </c>
      <c r="D33" s="614"/>
      <c r="E33" s="614"/>
      <c r="F33" s="614"/>
      <c r="G33" s="107" t="s">
        <v>29</v>
      </c>
      <c r="H33" s="107" t="s">
        <v>40</v>
      </c>
      <c r="I33" s="107" t="s">
        <v>41</v>
      </c>
      <c r="J33" s="107" t="s">
        <v>29</v>
      </c>
      <c r="K33" s="107" t="s">
        <v>40</v>
      </c>
      <c r="L33" s="107" t="s">
        <v>41</v>
      </c>
      <c r="M33" s="107" t="s">
        <v>29</v>
      </c>
      <c r="N33" s="107" t="s">
        <v>40</v>
      </c>
      <c r="O33" s="107" t="s">
        <v>41</v>
      </c>
      <c r="P33" s="107" t="s">
        <v>29</v>
      </c>
      <c r="Q33" s="107" t="s">
        <v>40</v>
      </c>
      <c r="R33" s="107" t="s">
        <v>41</v>
      </c>
      <c r="S33" s="107" t="s">
        <v>29</v>
      </c>
      <c r="T33" s="107" t="s">
        <v>40</v>
      </c>
      <c r="U33" s="107" t="s">
        <v>41</v>
      </c>
      <c r="V33" s="107" t="s">
        <v>29</v>
      </c>
      <c r="W33" s="107" t="s">
        <v>40</v>
      </c>
      <c r="X33" s="107" t="s">
        <v>41</v>
      </c>
      <c r="Y33" s="107" t="s">
        <v>29</v>
      </c>
      <c r="Z33" s="107" t="s">
        <v>40</v>
      </c>
      <c r="AA33" s="107" t="s">
        <v>41</v>
      </c>
      <c r="AB33" s="107" t="s">
        <v>29</v>
      </c>
      <c r="AC33" s="107" t="s">
        <v>40</v>
      </c>
      <c r="AD33" s="107" t="s">
        <v>41</v>
      </c>
      <c r="AE33" s="130" t="s">
        <v>29</v>
      </c>
      <c r="AF33" s="104" t="s">
        <v>40</v>
      </c>
      <c r="AG33" s="105" t="s">
        <v>41</v>
      </c>
      <c r="AH33" s="103" t="s">
        <v>29</v>
      </c>
      <c r="AI33" s="104" t="s">
        <v>40</v>
      </c>
      <c r="AJ33" s="104" t="s">
        <v>41</v>
      </c>
      <c r="AK33" s="104" t="s">
        <v>29</v>
      </c>
      <c r="AL33" s="104" t="s">
        <v>40</v>
      </c>
      <c r="AM33" s="104" t="s">
        <v>41</v>
      </c>
      <c r="AN33" s="104" t="s">
        <v>29</v>
      </c>
      <c r="AO33" s="104" t="s">
        <v>40</v>
      </c>
      <c r="AP33" s="104" t="s">
        <v>41</v>
      </c>
      <c r="AQ33" s="104" t="s">
        <v>29</v>
      </c>
      <c r="AR33" s="104" t="s">
        <v>40</v>
      </c>
      <c r="AS33" s="104" t="s">
        <v>41</v>
      </c>
      <c r="AT33" s="104" t="s">
        <v>29</v>
      </c>
      <c r="AU33" s="104" t="s">
        <v>40</v>
      </c>
      <c r="AV33" s="105" t="s">
        <v>41</v>
      </c>
      <c r="AW33" s="737"/>
      <c r="AX33" s="739"/>
      <c r="AY33" s="723"/>
    </row>
    <row r="34" spans="2:62" ht="36.75" customHeight="1" x14ac:dyDescent="0.25">
      <c r="B34" s="119"/>
      <c r="C34" s="84"/>
      <c r="D34" s="127" t="s">
        <v>201</v>
      </c>
      <c r="E34" s="749"/>
      <c r="F34" s="749"/>
      <c r="G34" s="749"/>
      <c r="H34" s="749"/>
      <c r="I34" s="749"/>
      <c r="J34" s="749"/>
      <c r="K34" s="749"/>
      <c r="L34" s="749"/>
      <c r="M34" s="749"/>
      <c r="N34" s="749"/>
      <c r="O34" s="749"/>
      <c r="P34" s="749"/>
      <c r="Q34" s="749"/>
      <c r="R34" s="749"/>
      <c r="S34" s="749"/>
      <c r="T34" s="749"/>
      <c r="U34" s="749"/>
      <c r="V34" s="749"/>
      <c r="W34" s="749"/>
      <c r="X34" s="749"/>
      <c r="Y34" s="749"/>
      <c r="Z34" s="749"/>
      <c r="AA34" s="749"/>
      <c r="AB34" s="749"/>
      <c r="AC34" s="749"/>
      <c r="AD34" s="749"/>
      <c r="AE34" s="749"/>
      <c r="AF34" s="749"/>
      <c r="AG34" s="749"/>
      <c r="AH34" s="749"/>
      <c r="AI34" s="749"/>
      <c r="AJ34" s="749"/>
      <c r="AK34" s="749"/>
      <c r="AL34" s="749"/>
      <c r="AM34" s="749"/>
      <c r="AN34" s="749"/>
      <c r="AO34" s="749"/>
      <c r="AP34" s="749"/>
      <c r="AQ34" s="749"/>
      <c r="AR34" s="749"/>
      <c r="AS34" s="749"/>
      <c r="AT34" s="749"/>
      <c r="AU34" s="749"/>
      <c r="AV34" s="750"/>
      <c r="AW34" s="61"/>
      <c r="AX34" s="70"/>
      <c r="AY34" s="56"/>
      <c r="BA34" s="381"/>
      <c r="BB34" s="381"/>
      <c r="BC34" s="381"/>
      <c r="BH34" s="380"/>
      <c r="BI34" s="380"/>
      <c r="BJ34" s="381" t="e">
        <f>+SUM(#REF!)</f>
        <v>#REF!</v>
      </c>
    </row>
    <row r="35" spans="2:62" ht="23.25" customHeight="1" x14ac:dyDescent="0.25">
      <c r="B35" s="706"/>
      <c r="C35" s="696">
        <v>11007</v>
      </c>
      <c r="D35" s="708" t="s">
        <v>202</v>
      </c>
      <c r="E35" s="604"/>
      <c r="F35" s="76" t="s">
        <v>188</v>
      </c>
      <c r="G35" s="86">
        <f t="shared" ref="G35" si="76">H35+I35</f>
        <v>724.2763491534331</v>
      </c>
      <c r="H35" s="79">
        <v>523.67033000000004</v>
      </c>
      <c r="I35" s="79">
        <f>+L35+O35+R35+X35+AA35</f>
        <v>200.6060191534331</v>
      </c>
      <c r="J35" s="86">
        <f t="shared" ref="J35" si="77">K35+L35</f>
        <v>111.87114</v>
      </c>
      <c r="K35" s="79">
        <v>84.430219999999991</v>
      </c>
      <c r="L35" s="79">
        <v>27.440919999999998</v>
      </c>
      <c r="M35" s="86">
        <f>N35+O35</f>
        <v>225.46565000000001</v>
      </c>
      <c r="N35" s="79">
        <v>175.60022000000001</v>
      </c>
      <c r="O35" s="79">
        <v>49.865430000000003</v>
      </c>
      <c r="P35" s="86">
        <f t="shared" ref="P35" si="78">Q35+R35</f>
        <v>188.12067269674952</v>
      </c>
      <c r="Q35" s="344">
        <f>36921.2/420.51+40</f>
        <v>127.80100354331644</v>
      </c>
      <c r="R35" s="344">
        <v>60.319669153433097</v>
      </c>
      <c r="S35" s="86">
        <f t="shared" ref="S35" si="79">T35+U35</f>
        <v>198.8188864566836</v>
      </c>
      <c r="T35" s="82">
        <f>+H35-K35-N35-Q35</f>
        <v>135.83888645668361</v>
      </c>
      <c r="U35" s="82">
        <f>+I35-L35-O35-R35</f>
        <v>62.97999999999999</v>
      </c>
      <c r="V35" s="86">
        <f t="shared" ref="V35" si="80">W35+X35</f>
        <v>129.24011000000002</v>
      </c>
      <c r="W35" s="82">
        <v>87.800110000000004</v>
      </c>
      <c r="X35" s="82">
        <v>41.44</v>
      </c>
      <c r="Y35" s="86">
        <f t="shared" ref="Y35" si="81">Z35+AA35</f>
        <v>69.540109999999999</v>
      </c>
      <c r="Z35" s="82">
        <f>39.8+8.20011</f>
        <v>48.000109999999999</v>
      </c>
      <c r="AA35" s="82">
        <v>21.54</v>
      </c>
      <c r="AB35" s="86">
        <f t="shared" ref="AB35" si="82">AC35+AD35</f>
        <v>0</v>
      </c>
      <c r="AC35" s="82"/>
      <c r="AD35" s="82"/>
      <c r="AE35" s="116">
        <f t="shared" ref="AE35" si="83">AF35+AG35</f>
        <v>0</v>
      </c>
      <c r="AF35" s="77"/>
      <c r="AG35" s="94"/>
      <c r="AH35" s="116">
        <f t="shared" ref="AH35" si="84">AI35+AJ35</f>
        <v>0</v>
      </c>
      <c r="AI35" s="82">
        <v>0</v>
      </c>
      <c r="AJ35" s="95">
        <v>0</v>
      </c>
      <c r="AK35" s="117">
        <f t="shared" ref="AK35" si="85">AL35+AM35</f>
        <v>64.620055000000008</v>
      </c>
      <c r="AL35" s="82">
        <f>+W35/2</f>
        <v>43.900055000000002</v>
      </c>
      <c r="AM35" s="344">
        <f>+X35/2</f>
        <v>20.72</v>
      </c>
      <c r="AN35" s="117">
        <f t="shared" ref="AN35" si="86">AO35+AP35</f>
        <v>32.310027500000004</v>
      </c>
      <c r="AO35" s="82">
        <f>+W35/4</f>
        <v>21.950027500000001</v>
      </c>
      <c r="AP35" s="344">
        <f>+X35/4</f>
        <v>10.36</v>
      </c>
      <c r="AQ35" s="117">
        <f t="shared" ref="AQ35" si="87">AR35+AS35</f>
        <v>32.310027500000004</v>
      </c>
      <c r="AR35" s="344">
        <f>+W35/4</f>
        <v>21.950027500000001</v>
      </c>
      <c r="AS35" s="344">
        <f>+X35/4</f>
        <v>10.36</v>
      </c>
      <c r="AT35" s="117">
        <f t="shared" ref="AT35" si="88">AU35+AV35</f>
        <v>129.24011000000002</v>
      </c>
      <c r="AU35" s="106">
        <f t="shared" ref="AU35" si="89">+AI35+AL35+AO35+AR35</f>
        <v>87.800110000000004</v>
      </c>
      <c r="AV35" s="106">
        <f t="shared" ref="AV35" si="90">+AJ35+AM35+AP35+AS35</f>
        <v>41.44</v>
      </c>
      <c r="AW35" s="61"/>
      <c r="AX35" s="70"/>
      <c r="AY35" s="56"/>
      <c r="BA35" s="377">
        <f>+G35-J35-M35-P35-V35-Y35-AB35</f>
        <v>3.866645668361457E-2</v>
      </c>
      <c r="BB35" s="377">
        <f t="shared" ref="BB35:BC35" si="91">+H35-K35-N35-Q35-W35-Z35-AC35</f>
        <v>3.8666456683607464E-2</v>
      </c>
      <c r="BC35" s="377">
        <f t="shared" si="91"/>
        <v>-7.1054273576010019E-15</v>
      </c>
      <c r="BH35" s="376">
        <f>+AT35-V35</f>
        <v>0</v>
      </c>
    </row>
    <row r="36" spans="2:62" ht="20.25" customHeight="1" x14ac:dyDescent="0.25">
      <c r="B36" s="706"/>
      <c r="C36" s="707"/>
      <c r="D36" s="709"/>
      <c r="E36" s="710"/>
      <c r="F36" s="81" t="s">
        <v>38</v>
      </c>
      <c r="G36" s="83">
        <f t="shared" ref="G36:AV36" si="92">+SUM(G35:G35)</f>
        <v>724.2763491534331</v>
      </c>
      <c r="H36" s="83">
        <f t="shared" si="92"/>
        <v>523.67033000000004</v>
      </c>
      <c r="I36" s="83">
        <f t="shared" si="92"/>
        <v>200.6060191534331</v>
      </c>
      <c r="J36" s="83">
        <f>+SUM(J35:J35)</f>
        <v>111.87114</v>
      </c>
      <c r="K36" s="83">
        <f t="shared" si="92"/>
        <v>84.430219999999991</v>
      </c>
      <c r="L36" s="83">
        <f t="shared" si="92"/>
        <v>27.440919999999998</v>
      </c>
      <c r="M36" s="83">
        <f t="shared" si="92"/>
        <v>225.46565000000001</v>
      </c>
      <c r="N36" s="83">
        <f t="shared" si="92"/>
        <v>175.60022000000001</v>
      </c>
      <c r="O36" s="83">
        <f t="shared" si="92"/>
        <v>49.865430000000003</v>
      </c>
      <c r="P36" s="83">
        <f t="shared" si="92"/>
        <v>188.12067269674952</v>
      </c>
      <c r="Q36" s="83">
        <f>+SUM(Q35:Q35)</f>
        <v>127.80100354331644</v>
      </c>
      <c r="R36" s="83">
        <f t="shared" si="92"/>
        <v>60.319669153433097</v>
      </c>
      <c r="S36" s="83">
        <f t="shared" si="92"/>
        <v>198.8188864566836</v>
      </c>
      <c r="T36" s="83">
        <f t="shared" si="92"/>
        <v>135.83888645668361</v>
      </c>
      <c r="U36" s="83">
        <f t="shared" si="92"/>
        <v>62.97999999999999</v>
      </c>
      <c r="V36" s="83">
        <f t="shared" si="92"/>
        <v>129.24011000000002</v>
      </c>
      <c r="W36" s="83">
        <f t="shared" si="92"/>
        <v>87.800110000000004</v>
      </c>
      <c r="X36" s="83">
        <f t="shared" si="92"/>
        <v>41.44</v>
      </c>
      <c r="Y36" s="83">
        <f t="shared" si="92"/>
        <v>69.540109999999999</v>
      </c>
      <c r="Z36" s="83">
        <f t="shared" si="92"/>
        <v>48.000109999999999</v>
      </c>
      <c r="AA36" s="83">
        <f t="shared" si="92"/>
        <v>21.54</v>
      </c>
      <c r="AB36" s="83">
        <f t="shared" si="92"/>
        <v>0</v>
      </c>
      <c r="AC36" s="83">
        <f t="shared" si="92"/>
        <v>0</v>
      </c>
      <c r="AD36" s="96">
        <f t="shared" si="92"/>
        <v>0</v>
      </c>
      <c r="AE36" s="100">
        <f t="shared" si="92"/>
        <v>0</v>
      </c>
      <c r="AF36" s="83">
        <f t="shared" si="92"/>
        <v>0</v>
      </c>
      <c r="AG36" s="101">
        <f t="shared" si="92"/>
        <v>0</v>
      </c>
      <c r="AH36" s="99">
        <f t="shared" si="92"/>
        <v>0</v>
      </c>
      <c r="AI36" s="83">
        <f t="shared" si="92"/>
        <v>0</v>
      </c>
      <c r="AJ36" s="83">
        <f t="shared" si="92"/>
        <v>0</v>
      </c>
      <c r="AK36" s="83">
        <f t="shared" si="92"/>
        <v>64.620055000000008</v>
      </c>
      <c r="AL36" s="83">
        <f t="shared" si="92"/>
        <v>43.900055000000002</v>
      </c>
      <c r="AM36" s="83">
        <f t="shared" si="92"/>
        <v>20.72</v>
      </c>
      <c r="AN36" s="83">
        <f t="shared" si="92"/>
        <v>32.310027500000004</v>
      </c>
      <c r="AO36" s="83">
        <f t="shared" si="92"/>
        <v>21.950027500000001</v>
      </c>
      <c r="AP36" s="83">
        <f t="shared" si="92"/>
        <v>10.36</v>
      </c>
      <c r="AQ36" s="83">
        <f t="shared" si="92"/>
        <v>32.310027500000004</v>
      </c>
      <c r="AR36" s="83">
        <f t="shared" si="92"/>
        <v>21.950027500000001</v>
      </c>
      <c r="AS36" s="83">
        <f t="shared" si="92"/>
        <v>10.36</v>
      </c>
      <c r="AT36" s="83">
        <f t="shared" si="92"/>
        <v>129.24011000000002</v>
      </c>
      <c r="AU36" s="83">
        <f t="shared" si="92"/>
        <v>87.800110000000004</v>
      </c>
      <c r="AV36" s="83">
        <f t="shared" si="92"/>
        <v>41.44</v>
      </c>
      <c r="AW36" s="61"/>
      <c r="AX36" s="70"/>
      <c r="AY36" s="56"/>
      <c r="BA36" s="377">
        <f t="shared" ref="BA36:BA42" si="93">+G36-J36-M36-P36-V36-Y36-AB36</f>
        <v>3.866645668361457E-2</v>
      </c>
      <c r="BB36" s="377">
        <f t="shared" ref="BB36:BB42" si="94">+H36-K36-N36-Q36-W36-Z36-AC36</f>
        <v>3.8666456683607464E-2</v>
      </c>
      <c r="BC36" s="377">
        <f t="shared" ref="BC36:BC42" si="95">+I36-L36-O36-R36-X36-AA36-AD36</f>
        <v>-7.1054273576010019E-15</v>
      </c>
      <c r="BH36" s="376">
        <f t="shared" ref="BH36:BH48" si="96">+AT36-V36</f>
        <v>0</v>
      </c>
    </row>
    <row r="37" spans="2:62" ht="28.5" customHeight="1" x14ac:dyDescent="0.25">
      <c r="B37" s="706"/>
      <c r="C37" s="695">
        <v>31001</v>
      </c>
      <c r="D37" s="712" t="s">
        <v>360</v>
      </c>
      <c r="E37" s="710"/>
      <c r="F37" s="76" t="s">
        <v>189</v>
      </c>
      <c r="G37" s="86">
        <f t="shared" ref="G37:G38" si="97">H37+I37</f>
        <v>27740.368430846564</v>
      </c>
      <c r="H37" s="79">
        <f>30000-H38-H36</f>
        <v>22797.336179999998</v>
      </c>
      <c r="I37" s="79">
        <f>30000*0.2-I36-I38+440-24.3</f>
        <v>4943.0322508465661</v>
      </c>
      <c r="J37" s="86">
        <f t="shared" ref="J37:J38" si="98">K37+L37</f>
        <v>14897.813570000002</v>
      </c>
      <c r="K37" s="79">
        <v>12178.404840000001</v>
      </c>
      <c r="L37" s="79">
        <v>2719.4087300000001</v>
      </c>
      <c r="M37" s="86">
        <f t="shared" ref="M37:M38" si="99">N37+O37</f>
        <v>5689.9663399999999</v>
      </c>
      <c r="N37" s="79">
        <v>4464.3254999999999</v>
      </c>
      <c r="O37" s="79">
        <v>1225.64084</v>
      </c>
      <c r="P37" s="86">
        <f t="shared" ref="P37:P38" si="100">Q37+R37</f>
        <v>1875.7</v>
      </c>
      <c r="Q37" s="79">
        <f>1770-58.3</f>
        <v>1711.7</v>
      </c>
      <c r="R37" s="79">
        <v>164</v>
      </c>
      <c r="S37" s="86">
        <f>+T37+U37</f>
        <v>5276.8885208465636</v>
      </c>
      <c r="T37" s="82">
        <f>+H37-K37-N37-Q37</f>
        <v>4442.9058399999976</v>
      </c>
      <c r="U37" s="82">
        <f>+I37-L37-O37-R37</f>
        <v>833.98268084656593</v>
      </c>
      <c r="V37" s="86">
        <f>W37+X37</f>
        <v>5331.5401149749559</v>
      </c>
      <c r="W37" s="79">
        <v>4442.9058399999976</v>
      </c>
      <c r="X37" s="79">
        <v>888.63427497495832</v>
      </c>
      <c r="Y37" s="86">
        <f>Z37+AA37</f>
        <v>0</v>
      </c>
      <c r="Z37" s="82"/>
      <c r="AA37" s="82"/>
      <c r="AB37" s="86">
        <f t="shared" ref="AB37:AB38" si="101">AC37+AD37</f>
        <v>0</v>
      </c>
      <c r="AC37" s="137"/>
      <c r="AD37" s="102"/>
      <c r="AE37" s="116">
        <f t="shared" ref="AE37" si="102">AF37+AG37</f>
        <v>0</v>
      </c>
      <c r="AF37" s="77"/>
      <c r="AG37" s="94"/>
      <c r="AH37" s="118">
        <f t="shared" ref="AH37" si="103">AI37+AJ37</f>
        <v>533.15401149749562</v>
      </c>
      <c r="AI37" s="79">
        <f>+W37*0.1</f>
        <v>444.2905839999998</v>
      </c>
      <c r="AJ37" s="79">
        <f>+X37*0.1</f>
        <v>88.863427497495834</v>
      </c>
      <c r="AK37" s="117">
        <f t="shared" ref="AK37:AK38" si="104">AL37+AM37</f>
        <v>1599.4620344924867</v>
      </c>
      <c r="AL37" s="79">
        <f>+W37*0.3</f>
        <v>1332.8717519999993</v>
      </c>
      <c r="AM37" s="79">
        <f>+X37*0.3</f>
        <v>266.59028249248746</v>
      </c>
      <c r="AN37" s="117">
        <f t="shared" ref="AN37:AN38" si="105">AO37+AP37</f>
        <v>2132.6160459899825</v>
      </c>
      <c r="AO37" s="79">
        <f>+W37*0.4</f>
        <v>1777.1623359999992</v>
      </c>
      <c r="AP37" s="79">
        <f>+X37*0.4</f>
        <v>355.45370998998334</v>
      </c>
      <c r="AQ37" s="117">
        <f t="shared" ref="AQ37:AQ38" si="106">AR37+AS37</f>
        <v>1066.3080229949912</v>
      </c>
      <c r="AR37" s="79">
        <f>+W37*0.2</f>
        <v>888.58116799999959</v>
      </c>
      <c r="AS37" s="79">
        <f>+X37*0.2</f>
        <v>177.72685499499167</v>
      </c>
      <c r="AT37" s="117">
        <f t="shared" ref="AT37:AT38" si="107">AU37+AV37</f>
        <v>5331.5401149749559</v>
      </c>
      <c r="AU37" s="131">
        <f>+AI37+AL37+AO37+AR37</f>
        <v>4442.9058399999976</v>
      </c>
      <c r="AV37" s="106">
        <f t="shared" ref="AV37:AV38" si="108">+AJ37+AM37+AP37+AS37</f>
        <v>888.6342749749582</v>
      </c>
      <c r="AW37" s="61"/>
      <c r="AX37" s="70"/>
      <c r="AY37" s="56"/>
      <c r="BA37" s="377">
        <f t="shared" si="93"/>
        <v>-54.651594128394208</v>
      </c>
      <c r="BB37" s="377">
        <f t="shared" si="94"/>
        <v>0</v>
      </c>
      <c r="BC37" s="377">
        <f t="shared" si="95"/>
        <v>-54.651594128392389</v>
      </c>
      <c r="BH37" s="376">
        <f t="shared" si="96"/>
        <v>0</v>
      </c>
    </row>
    <row r="38" spans="2:62" ht="25.5" customHeight="1" x14ac:dyDescent="0.25">
      <c r="B38" s="706"/>
      <c r="C38" s="696"/>
      <c r="D38" s="708"/>
      <c r="E38" s="710"/>
      <c r="F38" s="76" t="s">
        <v>203</v>
      </c>
      <c r="G38" s="86">
        <f t="shared" si="97"/>
        <v>7951.0552200000002</v>
      </c>
      <c r="H38" s="79">
        <f>+K38+N38+Q38+W38+Z38</f>
        <v>6678.9934900000007</v>
      </c>
      <c r="I38" s="79">
        <f>+L38+O38+R38+X38+AA38</f>
        <v>1272.0617299999999</v>
      </c>
      <c r="J38" s="86">
        <f t="shared" si="98"/>
        <v>4447.4765699999998</v>
      </c>
      <c r="K38" s="79">
        <v>3739.0592099999999</v>
      </c>
      <c r="L38" s="79">
        <v>708.41735999999992</v>
      </c>
      <c r="M38" s="86">
        <f t="shared" si="99"/>
        <v>785.85865000000001</v>
      </c>
      <c r="N38" s="79">
        <f>660.40003+0.13425</f>
        <v>660.53427999999997</v>
      </c>
      <c r="O38" s="79">
        <v>125.32437</v>
      </c>
      <c r="P38" s="86">
        <f t="shared" si="100"/>
        <v>1087.3999999999999</v>
      </c>
      <c r="Q38" s="79">
        <v>920.8</v>
      </c>
      <c r="R38" s="79">
        <v>166.6</v>
      </c>
      <c r="S38" s="86">
        <f t="shared" ref="S38" si="109">T38+U38</f>
        <v>1630.3200000000011</v>
      </c>
      <c r="T38" s="82">
        <f>+H38-K38-N38-Q38</f>
        <v>1358.600000000001</v>
      </c>
      <c r="U38" s="82">
        <f>+I38-L38-O38-R38</f>
        <v>271.72000000000003</v>
      </c>
      <c r="V38" s="86">
        <f>W38+X38</f>
        <v>1292.4000000000001</v>
      </c>
      <c r="W38" s="79">
        <f>2279.4-Q38-Z38</f>
        <v>1077</v>
      </c>
      <c r="X38" s="79">
        <f>+W38*0.2</f>
        <v>215.4</v>
      </c>
      <c r="Y38" s="86">
        <f t="shared" ref="Y38" si="110">Z38+AA38</f>
        <v>337.92</v>
      </c>
      <c r="Z38" s="82">
        <v>281.60000000000002</v>
      </c>
      <c r="AA38" s="82">
        <f>+Z38*0.2</f>
        <v>56.320000000000007</v>
      </c>
      <c r="AB38" s="86">
        <f t="shared" si="101"/>
        <v>0</v>
      </c>
      <c r="AC38" s="77"/>
      <c r="AD38" s="102"/>
      <c r="AE38" s="116"/>
      <c r="AF38" s="77"/>
      <c r="AG38" s="94"/>
      <c r="AH38" s="118">
        <f t="shared" ref="AH38" si="111">AI38+AJ38</f>
        <v>323.10000000000002</v>
      </c>
      <c r="AI38" s="79">
        <f>+W38/4</f>
        <v>269.25</v>
      </c>
      <c r="AJ38" s="79">
        <f>+X38/4</f>
        <v>53.85</v>
      </c>
      <c r="AK38" s="118">
        <f t="shared" si="104"/>
        <v>323.10000000000002</v>
      </c>
      <c r="AL38" s="79">
        <f>+AI38</f>
        <v>269.25</v>
      </c>
      <c r="AM38" s="79">
        <f>+AJ38</f>
        <v>53.85</v>
      </c>
      <c r="AN38" s="118">
        <f t="shared" si="105"/>
        <v>323.10000000000002</v>
      </c>
      <c r="AO38" s="79">
        <f>+AI38</f>
        <v>269.25</v>
      </c>
      <c r="AP38" s="79">
        <f>+AJ38</f>
        <v>53.85</v>
      </c>
      <c r="AQ38" s="118">
        <f t="shared" si="106"/>
        <v>323.10000000000002</v>
      </c>
      <c r="AR38" s="79">
        <f>+AI38</f>
        <v>269.25</v>
      </c>
      <c r="AS38" s="79">
        <f>+AJ38</f>
        <v>53.85</v>
      </c>
      <c r="AT38" s="118">
        <f t="shared" si="107"/>
        <v>1292.4000000000001</v>
      </c>
      <c r="AU38" s="131">
        <f>+AI38+AL38+AO38+AR38</f>
        <v>1077</v>
      </c>
      <c r="AV38" s="106">
        <f t="shared" si="108"/>
        <v>215.4</v>
      </c>
      <c r="AW38" s="61"/>
      <c r="AX38" s="70"/>
      <c r="AY38" s="56"/>
      <c r="BA38" s="377">
        <f t="shared" si="93"/>
        <v>2.8421709430404007E-13</v>
      </c>
      <c r="BB38" s="377">
        <f t="shared" si="94"/>
        <v>1.0231815394945443E-12</v>
      </c>
      <c r="BC38" s="377">
        <f t="shared" si="95"/>
        <v>1.4210854715202004E-14</v>
      </c>
      <c r="BH38" s="376">
        <f t="shared" si="96"/>
        <v>0</v>
      </c>
    </row>
    <row r="39" spans="2:62" ht="18" customHeight="1" x14ac:dyDescent="0.25">
      <c r="B39" s="706"/>
      <c r="C39" s="707"/>
      <c r="D39" s="709"/>
      <c r="E39" s="710"/>
      <c r="F39" s="81" t="s">
        <v>38</v>
      </c>
      <c r="G39" s="83">
        <f>+SUM(G37:G38)</f>
        <v>35691.423650846562</v>
      </c>
      <c r="H39" s="83">
        <f>+SUM(H37:H38)</f>
        <v>29476.329669999999</v>
      </c>
      <c r="I39" s="83">
        <f>+SUM(I37:I38)</f>
        <v>6215.0939808465664</v>
      </c>
      <c r="J39" s="83">
        <f t="shared" ref="J39" si="112">+SUM(J37:J38)</f>
        <v>19345.290140000001</v>
      </c>
      <c r="K39" s="83">
        <f t="shared" ref="K39" si="113">+SUM(K37:K38)</f>
        <v>15917.46405</v>
      </c>
      <c r="L39" s="83">
        <f t="shared" ref="L39" si="114">+SUM(L37:L38)</f>
        <v>3427.82609</v>
      </c>
      <c r="M39" s="83">
        <f t="shared" ref="M39" si="115">+SUM(M37:M38)</f>
        <v>6475.8249900000001</v>
      </c>
      <c r="N39" s="83">
        <f t="shared" ref="N39" si="116">+SUM(N37:N38)</f>
        <v>5124.8597799999998</v>
      </c>
      <c r="O39" s="83">
        <f t="shared" ref="O39" si="117">+SUM(O37:O38)</f>
        <v>1350.9652100000001</v>
      </c>
      <c r="P39" s="83">
        <f t="shared" ref="P39" si="118">+SUM(P37:P38)</f>
        <v>2963.1</v>
      </c>
      <c r="Q39" s="83">
        <f t="shared" ref="Q39" si="119">+SUM(Q37:Q38)</f>
        <v>2632.5</v>
      </c>
      <c r="R39" s="83">
        <f t="shared" ref="R39" si="120">+SUM(R37:R38)</f>
        <v>330.6</v>
      </c>
      <c r="S39" s="83">
        <f t="shared" ref="S39" si="121">+SUM(S37:S38)</f>
        <v>6907.2085208465651</v>
      </c>
      <c r="T39" s="83">
        <f t="shared" ref="T39" si="122">+SUM(T37:T38)</f>
        <v>5801.5058399999989</v>
      </c>
      <c r="U39" s="83">
        <f t="shared" ref="U39" si="123">+SUM(U37:U38)</f>
        <v>1105.702680846566</v>
      </c>
      <c r="V39" s="83">
        <f>+SUM(V37:V38)</f>
        <v>6623.9401149749556</v>
      </c>
      <c r="W39" s="83">
        <f>+SUM(W37:W38)</f>
        <v>5519.9058399999976</v>
      </c>
      <c r="X39" s="83">
        <f>+SUM(X37:X38)</f>
        <v>1104.0342749749584</v>
      </c>
      <c r="Y39" s="83">
        <f t="shared" ref="Y39" si="124">+SUM(Y37:Y38)</f>
        <v>337.92</v>
      </c>
      <c r="Z39" s="83">
        <f t="shared" ref="Z39" si="125">+SUM(Z37:Z38)</f>
        <v>281.60000000000002</v>
      </c>
      <c r="AA39" s="83">
        <f t="shared" ref="AA39" si="126">+SUM(AA37:AA38)</f>
        <v>56.320000000000007</v>
      </c>
      <c r="AB39" s="83">
        <f t="shared" ref="AB39" si="127">+SUM(AB37:AB38)</f>
        <v>0</v>
      </c>
      <c r="AC39" s="83">
        <f t="shared" ref="AC39" si="128">+SUM(AC37:AC38)</f>
        <v>0</v>
      </c>
      <c r="AD39" s="96">
        <f t="shared" ref="AD39" si="129">+SUM(AD37:AD38)</f>
        <v>0</v>
      </c>
      <c r="AE39" s="100">
        <f t="shared" ref="AE39" si="130">+SUM(AE37:AE38)</f>
        <v>0</v>
      </c>
      <c r="AF39" s="83">
        <f t="shared" ref="AF39" si="131">+SUM(AF37:AF38)</f>
        <v>0</v>
      </c>
      <c r="AG39" s="101">
        <f t="shared" ref="AG39" si="132">+SUM(AG37:AG38)</f>
        <v>0</v>
      </c>
      <c r="AH39" s="99">
        <f t="shared" ref="AH39" si="133">+SUM(AH37:AH38)</f>
        <v>856.25401149749564</v>
      </c>
      <c r="AI39" s="83">
        <f t="shared" ref="AI39" si="134">+SUM(AI37:AI38)</f>
        <v>713.54058399999985</v>
      </c>
      <c r="AJ39" s="83">
        <f t="shared" ref="AJ39" si="135">+SUM(AJ37:AJ38)</f>
        <v>142.71342749749584</v>
      </c>
      <c r="AK39" s="83">
        <f t="shared" ref="AK39" si="136">+SUM(AK37:AK38)</f>
        <v>1922.5620344924869</v>
      </c>
      <c r="AL39" s="83">
        <f t="shared" ref="AL39" si="137">+SUM(AL37:AL38)</f>
        <v>1602.1217519999993</v>
      </c>
      <c r="AM39" s="83">
        <f t="shared" ref="AM39" si="138">+SUM(AM37:AM38)</f>
        <v>320.44028249248748</v>
      </c>
      <c r="AN39" s="83">
        <f t="shared" ref="AN39" si="139">+SUM(AN37:AN38)</f>
        <v>2455.7160459899824</v>
      </c>
      <c r="AO39" s="83">
        <f t="shared" ref="AO39" si="140">+SUM(AO37:AO38)</f>
        <v>2046.4123359999992</v>
      </c>
      <c r="AP39" s="83">
        <f t="shared" ref="AP39" si="141">+SUM(AP37:AP38)</f>
        <v>409.30370998998336</v>
      </c>
      <c r="AQ39" s="83">
        <f t="shared" ref="AQ39" si="142">+SUM(AQ37:AQ38)</f>
        <v>1389.4080229949914</v>
      </c>
      <c r="AR39" s="83">
        <f t="shared" ref="AR39" si="143">+SUM(AR37:AR38)</f>
        <v>1157.8311679999997</v>
      </c>
      <c r="AS39" s="83">
        <f t="shared" ref="AS39" si="144">+SUM(AS37:AS38)</f>
        <v>231.57685499499166</v>
      </c>
      <c r="AT39" s="83">
        <f t="shared" ref="AT39" si="145">+SUM(AT37:AT38)</f>
        <v>6623.9401149749556</v>
      </c>
      <c r="AU39" s="83">
        <f t="shared" ref="AU39" si="146">+SUM(AU37:AU38)</f>
        <v>5519.9058399999976</v>
      </c>
      <c r="AV39" s="83">
        <f t="shared" ref="AV39" si="147">+SUM(AV37:AV38)</f>
        <v>1104.0342749749582</v>
      </c>
      <c r="AW39" s="61"/>
      <c r="AX39" s="70"/>
      <c r="AY39" s="56"/>
      <c r="BA39" s="377">
        <f t="shared" si="93"/>
        <v>-54.651594128395971</v>
      </c>
      <c r="BB39" s="377">
        <f>+H39-K39-N39-Q39-W39-Z39-AC39</f>
        <v>3.4106051316484809E-13</v>
      </c>
      <c r="BC39" s="377">
        <f t="shared" si="95"/>
        <v>-54.651594128392233</v>
      </c>
      <c r="BH39" s="376">
        <f t="shared" si="96"/>
        <v>0</v>
      </c>
    </row>
    <row r="40" spans="2:62" ht="30.75" customHeight="1" x14ac:dyDescent="0.25">
      <c r="B40" s="706"/>
      <c r="C40" s="695">
        <v>31002</v>
      </c>
      <c r="D40" s="712" t="s">
        <v>359</v>
      </c>
      <c r="E40" s="710"/>
      <c r="F40" s="76" t="s">
        <v>189</v>
      </c>
      <c r="G40" s="86">
        <f t="shared" ref="G40:G41" si="148">H40+I40</f>
        <v>16732.395860000001</v>
      </c>
      <c r="H40" s="79">
        <f>16658.267-H41</f>
        <v>13774.83538</v>
      </c>
      <c r="I40" s="79">
        <f>+H42*0.2-I41+250</f>
        <v>2957.5604800000001</v>
      </c>
      <c r="J40" s="86">
        <f t="shared" ref="J40:J41" si="149">K40+L40</f>
        <v>8120.4150800000007</v>
      </c>
      <c r="K40" s="79">
        <v>6745.4016500000007</v>
      </c>
      <c r="L40" s="79">
        <v>1375.01343</v>
      </c>
      <c r="M40" s="86">
        <f t="shared" ref="M40:M41" si="150">N40+O40</f>
        <v>3928.7352799999999</v>
      </c>
      <c r="N40" s="79">
        <v>3142.28737</v>
      </c>
      <c r="O40" s="79">
        <v>786.44790999999998</v>
      </c>
      <c r="P40" s="86">
        <f t="shared" ref="P40:P41" si="151">Q40+R40</f>
        <v>996</v>
      </c>
      <c r="Q40" s="79">
        <v>830</v>
      </c>
      <c r="R40" s="79">
        <f>+Q40*0.2</f>
        <v>166</v>
      </c>
      <c r="S40" s="86">
        <f t="shared" ref="S40:S41" si="152">T40+U40</f>
        <v>3687.2455</v>
      </c>
      <c r="T40" s="82">
        <f>+H40-K40-N40-Q40</f>
        <v>3057.1463599999997</v>
      </c>
      <c r="U40" s="82">
        <f t="shared" ref="U40" si="153">+I40-L40-O40-R40</f>
        <v>630.09914000000015</v>
      </c>
      <c r="V40" s="86">
        <f>W40+X40</f>
        <v>3687.2455</v>
      </c>
      <c r="W40" s="79">
        <v>3057.1463599999997</v>
      </c>
      <c r="X40" s="79">
        <v>630.09914000000015</v>
      </c>
      <c r="Y40" s="86">
        <f t="shared" ref="Y40:Y41" si="154">Z40+AA40</f>
        <v>0</v>
      </c>
      <c r="Z40" s="82"/>
      <c r="AA40" s="82"/>
      <c r="AB40" s="86">
        <f t="shared" ref="AB40:AB41" si="155">AC40+AD40</f>
        <v>0</v>
      </c>
      <c r="AC40" s="77"/>
      <c r="AD40" s="102"/>
      <c r="AE40" s="116">
        <f t="shared" ref="AE40" si="156">AF40+AG40</f>
        <v>0</v>
      </c>
      <c r="AF40" s="77"/>
      <c r="AG40" s="94"/>
      <c r="AH40" s="118">
        <f t="shared" ref="AH40" si="157">AI40+AJ40</f>
        <v>921.811375</v>
      </c>
      <c r="AI40" s="79">
        <f>+W40/4</f>
        <v>764.28658999999993</v>
      </c>
      <c r="AJ40" s="79">
        <f>+X40/4</f>
        <v>157.52478500000004</v>
      </c>
      <c r="AK40" s="117">
        <f t="shared" ref="AK40" si="158">AL40+AM40</f>
        <v>921.811375</v>
      </c>
      <c r="AL40" s="79">
        <f>+AI40</f>
        <v>764.28658999999993</v>
      </c>
      <c r="AM40" s="79">
        <f>+AJ40</f>
        <v>157.52478500000004</v>
      </c>
      <c r="AN40" s="117">
        <f t="shared" ref="AN40" si="159">AO40+AP40</f>
        <v>921.811375</v>
      </c>
      <c r="AO40" s="79">
        <f>+AL40</f>
        <v>764.28658999999993</v>
      </c>
      <c r="AP40" s="79">
        <f>+AM40</f>
        <v>157.52478500000004</v>
      </c>
      <c r="AQ40" s="117">
        <f t="shared" ref="AQ40" si="160">AR40+AS40</f>
        <v>921.811375</v>
      </c>
      <c r="AR40" s="79">
        <f>+AO40</f>
        <v>764.28658999999993</v>
      </c>
      <c r="AS40" s="79">
        <f>+AP40</f>
        <v>157.52478500000004</v>
      </c>
      <c r="AT40" s="117">
        <f t="shared" ref="AT40" si="161">AU40+AV40</f>
        <v>3687.2455</v>
      </c>
      <c r="AU40" s="131">
        <f>+AI40+AL40+AO40+AR40</f>
        <v>3057.1463599999997</v>
      </c>
      <c r="AV40" s="106">
        <f t="shared" ref="AV40" si="162">+AJ40+AM40+AP40+AS40</f>
        <v>630.09914000000015</v>
      </c>
      <c r="AW40" s="61"/>
      <c r="AX40" s="70"/>
      <c r="AY40" s="56"/>
      <c r="BA40" s="377">
        <f t="shared" si="93"/>
        <v>0</v>
      </c>
      <c r="BB40" s="377">
        <f t="shared" si="94"/>
        <v>0</v>
      </c>
      <c r="BC40" s="377">
        <f t="shared" si="95"/>
        <v>0</v>
      </c>
      <c r="BH40" s="376">
        <f t="shared" si="96"/>
        <v>0</v>
      </c>
    </row>
    <row r="41" spans="2:62" ht="25.5" customHeight="1" x14ac:dyDescent="0.25">
      <c r="B41" s="706"/>
      <c r="C41" s="696"/>
      <c r="D41" s="708"/>
      <c r="E41" s="710"/>
      <c r="F41" s="76" t="s">
        <v>203</v>
      </c>
      <c r="G41" s="86">
        <f t="shared" si="148"/>
        <v>3507.5245400000003</v>
      </c>
      <c r="H41" s="79">
        <f>+K41+N41+Q41+W41</f>
        <v>2883.4316200000003</v>
      </c>
      <c r="I41" s="79">
        <f>+L41+O41+R41+X41</f>
        <v>624.09292000000005</v>
      </c>
      <c r="J41" s="86">
        <f t="shared" si="149"/>
        <v>2264.4626399999997</v>
      </c>
      <c r="K41" s="79">
        <v>1854.59835</v>
      </c>
      <c r="L41" s="79">
        <v>409.86428999999998</v>
      </c>
      <c r="M41" s="86">
        <f t="shared" si="150"/>
        <v>1243.0619000000002</v>
      </c>
      <c r="N41" s="79">
        <v>1028.8332700000001</v>
      </c>
      <c r="O41" s="79">
        <v>214.22863000000001</v>
      </c>
      <c r="P41" s="86">
        <f t="shared" si="151"/>
        <v>0</v>
      </c>
      <c r="Q41" s="79"/>
      <c r="R41" s="79"/>
      <c r="S41" s="86">
        <f t="shared" si="152"/>
        <v>2.8421709430404007E-13</v>
      </c>
      <c r="T41" s="414">
        <f>+H41-K41-N41-Q41</f>
        <v>2.2737367544323206E-13</v>
      </c>
      <c r="U41" s="414">
        <f>+I41-L41-O41-R41</f>
        <v>5.6843418860808015E-14</v>
      </c>
      <c r="V41" s="86">
        <f t="shared" ref="V41" si="163">W41+X41</f>
        <v>0</v>
      </c>
      <c r="W41" s="79"/>
      <c r="X41" s="374"/>
      <c r="Y41" s="86">
        <f t="shared" si="154"/>
        <v>0</v>
      </c>
      <c r="Z41" s="82"/>
      <c r="AA41" s="82"/>
      <c r="AB41" s="86">
        <f t="shared" si="155"/>
        <v>0</v>
      </c>
      <c r="AC41" s="77"/>
      <c r="AD41" s="102"/>
      <c r="AE41" s="116"/>
      <c r="AF41" s="77"/>
      <c r="AG41" s="94"/>
      <c r="AH41" s="118">
        <f t="shared" ref="AH41" si="164">AI41+AJ41</f>
        <v>0</v>
      </c>
      <c r="AI41" s="79">
        <f>+W41/4</f>
        <v>0</v>
      </c>
      <c r="AJ41" s="79">
        <f>+X41/4</f>
        <v>0</v>
      </c>
      <c r="AK41" s="118">
        <f t="shared" ref="AK41" si="165">AL41+AM41</f>
        <v>0</v>
      </c>
      <c r="AL41" s="79">
        <f>+AI41</f>
        <v>0</v>
      </c>
      <c r="AM41" s="79">
        <f>+AJ41</f>
        <v>0</v>
      </c>
      <c r="AN41" s="118">
        <f t="shared" ref="AN41" si="166">AO41+AP41</f>
        <v>0</v>
      </c>
      <c r="AO41" s="79">
        <f>+AL41</f>
        <v>0</v>
      </c>
      <c r="AP41" s="79">
        <f>+AM41</f>
        <v>0</v>
      </c>
      <c r="AQ41" s="118">
        <f t="shared" ref="AQ41" si="167">AR41+AS41</f>
        <v>0</v>
      </c>
      <c r="AR41" s="79">
        <f>+AO41</f>
        <v>0</v>
      </c>
      <c r="AS41" s="79">
        <f>+AP41</f>
        <v>0</v>
      </c>
      <c r="AT41" s="118">
        <f t="shared" ref="AT41" si="168">AU41+AV41</f>
        <v>0</v>
      </c>
      <c r="AU41" s="131">
        <f>+AI41+AL41+AO41+AR41</f>
        <v>0</v>
      </c>
      <c r="AV41" s="131">
        <f>+AJ41+AM41+AP41+AS41</f>
        <v>0</v>
      </c>
      <c r="AW41" s="61"/>
      <c r="AX41" s="70"/>
      <c r="AY41" s="56"/>
      <c r="BA41" s="377">
        <f t="shared" si="93"/>
        <v>4.5474735088646412E-13</v>
      </c>
      <c r="BB41" s="377">
        <f t="shared" si="94"/>
        <v>2.2737367544323206E-13</v>
      </c>
      <c r="BC41" s="377">
        <f t="shared" si="95"/>
        <v>5.6843418860808015E-14</v>
      </c>
      <c r="BH41" s="376">
        <f>+AT41-V41</f>
        <v>0</v>
      </c>
    </row>
    <row r="42" spans="2:62" ht="18" customHeight="1" x14ac:dyDescent="0.25">
      <c r="B42" s="706"/>
      <c r="C42" s="707"/>
      <c r="D42" s="709"/>
      <c r="E42" s="710"/>
      <c r="F42" s="81" t="s">
        <v>38</v>
      </c>
      <c r="G42" s="83">
        <f>+SUM(G40:G41)</f>
        <v>20239.920400000003</v>
      </c>
      <c r="H42" s="83">
        <f>+SUM(H40:H41)</f>
        <v>16658.267</v>
      </c>
      <c r="I42" s="83">
        <f t="shared" ref="I42:AV42" si="169">+SUM(I40:I41)</f>
        <v>3581.6534000000001</v>
      </c>
      <c r="J42" s="83">
        <f t="shared" si="169"/>
        <v>10384.87772</v>
      </c>
      <c r="K42" s="83">
        <f t="shared" si="169"/>
        <v>8600</v>
      </c>
      <c r="L42" s="83">
        <f t="shared" si="169"/>
        <v>1784.87772</v>
      </c>
      <c r="M42" s="83">
        <f t="shared" si="169"/>
        <v>5171.7971799999996</v>
      </c>
      <c r="N42" s="83">
        <f t="shared" si="169"/>
        <v>4171.1206400000001</v>
      </c>
      <c r="O42" s="83">
        <f t="shared" si="169"/>
        <v>1000.6765399999999</v>
      </c>
      <c r="P42" s="83">
        <f t="shared" si="169"/>
        <v>996</v>
      </c>
      <c r="Q42" s="83">
        <f t="shared" si="169"/>
        <v>830</v>
      </c>
      <c r="R42" s="83">
        <f t="shared" si="169"/>
        <v>166</v>
      </c>
      <c r="S42" s="83">
        <f t="shared" si="169"/>
        <v>3687.2455000000004</v>
      </c>
      <c r="T42" s="83">
        <f t="shared" si="169"/>
        <v>3057.1463599999997</v>
      </c>
      <c r="U42" s="83">
        <f t="shared" si="169"/>
        <v>630.09914000000026</v>
      </c>
      <c r="V42" s="83">
        <f>+SUM(V40:V41)</f>
        <v>3687.2455</v>
      </c>
      <c r="W42" s="83">
        <f>+SUM(W40:W41)</f>
        <v>3057.1463599999997</v>
      </c>
      <c r="X42" s="83">
        <f>+SUM(X40:X41)</f>
        <v>630.09914000000015</v>
      </c>
      <c r="Y42" s="83">
        <f t="shared" si="169"/>
        <v>0</v>
      </c>
      <c r="Z42" s="83">
        <f t="shared" si="169"/>
        <v>0</v>
      </c>
      <c r="AA42" s="83">
        <f t="shared" si="169"/>
        <v>0</v>
      </c>
      <c r="AB42" s="83">
        <f t="shared" si="169"/>
        <v>0</v>
      </c>
      <c r="AC42" s="83">
        <f t="shared" si="169"/>
        <v>0</v>
      </c>
      <c r="AD42" s="96">
        <f t="shared" si="169"/>
        <v>0</v>
      </c>
      <c r="AE42" s="100">
        <f t="shared" si="169"/>
        <v>0</v>
      </c>
      <c r="AF42" s="83">
        <f t="shared" si="169"/>
        <v>0</v>
      </c>
      <c r="AG42" s="101">
        <f t="shared" si="169"/>
        <v>0</v>
      </c>
      <c r="AH42" s="99">
        <f t="shared" si="169"/>
        <v>921.811375</v>
      </c>
      <c r="AI42" s="83">
        <f t="shared" si="169"/>
        <v>764.28658999999993</v>
      </c>
      <c r="AJ42" s="83">
        <f t="shared" si="169"/>
        <v>157.52478500000004</v>
      </c>
      <c r="AK42" s="83">
        <f t="shared" si="169"/>
        <v>921.811375</v>
      </c>
      <c r="AL42" s="83">
        <f t="shared" si="169"/>
        <v>764.28658999999993</v>
      </c>
      <c r="AM42" s="83">
        <f t="shared" si="169"/>
        <v>157.52478500000004</v>
      </c>
      <c r="AN42" s="83">
        <f t="shared" si="169"/>
        <v>921.811375</v>
      </c>
      <c r="AO42" s="83">
        <f t="shared" si="169"/>
        <v>764.28658999999993</v>
      </c>
      <c r="AP42" s="83">
        <f t="shared" si="169"/>
        <v>157.52478500000004</v>
      </c>
      <c r="AQ42" s="83">
        <f t="shared" si="169"/>
        <v>921.811375</v>
      </c>
      <c r="AR42" s="83">
        <f t="shared" si="169"/>
        <v>764.28658999999993</v>
      </c>
      <c r="AS42" s="83">
        <f t="shared" si="169"/>
        <v>157.52478500000004</v>
      </c>
      <c r="AT42" s="83">
        <f t="shared" si="169"/>
        <v>3687.2455</v>
      </c>
      <c r="AU42" s="83">
        <f>+SUM(AU40:AU41)</f>
        <v>3057.1463599999997</v>
      </c>
      <c r="AV42" s="83">
        <f t="shared" si="169"/>
        <v>630.09914000000015</v>
      </c>
      <c r="AW42" s="61"/>
      <c r="AX42" s="70"/>
      <c r="AY42" s="56"/>
      <c r="BA42" s="377">
        <f t="shared" si="93"/>
        <v>2.7284841053187847E-12</v>
      </c>
      <c r="BB42" s="377">
        <f t="shared" si="94"/>
        <v>0</v>
      </c>
      <c r="BC42" s="377">
        <f t="shared" si="95"/>
        <v>1.1368683772161603E-13</v>
      </c>
      <c r="BH42" s="376">
        <f>+AT42-V42</f>
        <v>0</v>
      </c>
    </row>
    <row r="43" spans="2:62" ht="31.5" customHeight="1" x14ac:dyDescent="0.25">
      <c r="B43" s="706"/>
      <c r="C43" s="695">
        <v>31005</v>
      </c>
      <c r="D43" s="712" t="s">
        <v>354</v>
      </c>
      <c r="E43" s="710"/>
      <c r="F43" s="76" t="s">
        <v>189</v>
      </c>
      <c r="G43" s="86">
        <f t="shared" ref="G43:G44" si="170">H43+I43</f>
        <v>1356.9859399999998</v>
      </c>
      <c r="H43" s="79">
        <v>1114.1653899999999</v>
      </c>
      <c r="I43" s="79">
        <f>+L43+O43+R43</f>
        <v>242.82055</v>
      </c>
      <c r="J43" s="86">
        <f>K43+L43</f>
        <v>1266.3618299999998</v>
      </c>
      <c r="K43" s="79">
        <v>1114.1653899999999</v>
      </c>
      <c r="L43" s="79">
        <v>152.19644</v>
      </c>
      <c r="M43" s="86">
        <f t="shared" ref="M43:M44" si="171">N43+O43</f>
        <v>90.624110000000002</v>
      </c>
      <c r="N43" s="79">
        <v>0</v>
      </c>
      <c r="O43" s="79">
        <v>90.624110000000002</v>
      </c>
      <c r="P43" s="86">
        <f t="shared" ref="P43:P44" si="172">Q43+R43</f>
        <v>0</v>
      </c>
      <c r="Q43" s="79"/>
      <c r="R43" s="79"/>
      <c r="S43" s="86">
        <f t="shared" ref="S43:S44" si="173">T43+U43</f>
        <v>0</v>
      </c>
      <c r="T43" s="79">
        <f>+H43-K43-N43-Q43</f>
        <v>0</v>
      </c>
      <c r="U43" s="79">
        <f t="shared" ref="U43" si="174">+I43-L43-O43-R43</f>
        <v>0</v>
      </c>
      <c r="V43" s="86">
        <f t="shared" ref="V43:V44" si="175">W43+X43</f>
        <v>0</v>
      </c>
      <c r="W43" s="79"/>
      <c r="X43" s="79">
        <f>+U43</f>
        <v>0</v>
      </c>
      <c r="Y43" s="86">
        <f t="shared" ref="Y43:Y44" si="176">Z43+AA43</f>
        <v>0</v>
      </c>
      <c r="Z43" s="79"/>
      <c r="AA43" s="79"/>
      <c r="AB43" s="86">
        <f t="shared" ref="AB43" si="177">AC43+AD43</f>
        <v>0</v>
      </c>
      <c r="AC43" s="78">
        <v>0</v>
      </c>
      <c r="AD43" s="129">
        <v>0</v>
      </c>
      <c r="AE43" s="116">
        <f t="shared" ref="AE43" si="178">AF43+AG43</f>
        <v>0</v>
      </c>
      <c r="AF43" s="289"/>
      <c r="AG43" s="94"/>
      <c r="AH43" s="118">
        <f t="shared" ref="AH43" si="179">AI43+AJ43</f>
        <v>0</v>
      </c>
      <c r="AI43" s="79"/>
      <c r="AJ43" s="79">
        <f>+X43/2</f>
        <v>0</v>
      </c>
      <c r="AK43" s="118">
        <f t="shared" ref="AK43" si="180">AL43+AM43</f>
        <v>0</v>
      </c>
      <c r="AL43" s="79"/>
      <c r="AM43" s="79">
        <f>+AJ43</f>
        <v>0</v>
      </c>
      <c r="AN43" s="118">
        <f t="shared" ref="AN43" si="181">AO43+AP43</f>
        <v>0</v>
      </c>
      <c r="AO43" s="79"/>
      <c r="AP43" s="79"/>
      <c r="AQ43" s="118">
        <f t="shared" ref="AQ43" si="182">AR43+AS43</f>
        <v>0</v>
      </c>
      <c r="AR43" s="79"/>
      <c r="AS43" s="79"/>
      <c r="AT43" s="117">
        <f t="shared" ref="AT43" si="183">AU43+AV43</f>
        <v>0</v>
      </c>
      <c r="AU43" s="131">
        <f>+AI43+AL43+AO43+AR43</f>
        <v>0</v>
      </c>
      <c r="AV43" s="106">
        <f t="shared" ref="AV43" si="184">+AJ43+AM43+AP43+AS43</f>
        <v>0</v>
      </c>
      <c r="AW43" s="61"/>
      <c r="AX43" s="133"/>
      <c r="AY43" s="56"/>
      <c r="BA43" s="377">
        <f t="shared" ref="BA43:BA45" si="185">+G43-J43-M43-P43-V43-Y43</f>
        <v>-2.8421709430404007E-14</v>
      </c>
      <c r="BB43" s="377">
        <f t="shared" ref="BB43:BB45" si="186">+H43-K43-N43-Q43-W43-Z43</f>
        <v>0</v>
      </c>
      <c r="BC43" s="377">
        <f t="shared" ref="BC43:BC45" si="187">+I43-L43-O43-R43-X43-AA43</f>
        <v>0</v>
      </c>
      <c r="BH43" s="376">
        <f t="shared" ref="BH43" si="188">+AT43-V43</f>
        <v>0</v>
      </c>
    </row>
    <row r="44" spans="2:62" ht="24" customHeight="1" x14ac:dyDescent="0.25">
      <c r="B44" s="706"/>
      <c r="C44" s="696"/>
      <c r="D44" s="708"/>
      <c r="E44" s="710"/>
      <c r="F44" s="76" t="s">
        <v>203</v>
      </c>
      <c r="G44" s="86">
        <f t="shared" si="170"/>
        <v>26.6873</v>
      </c>
      <c r="H44" s="79">
        <v>22.202999999999999</v>
      </c>
      <c r="I44" s="79">
        <v>4.4843000000000002</v>
      </c>
      <c r="J44" s="86">
        <f>K44+L44</f>
        <v>26.6873</v>
      </c>
      <c r="K44" s="79">
        <v>22.202999999999999</v>
      </c>
      <c r="L44" s="79">
        <v>4.4843000000000002</v>
      </c>
      <c r="M44" s="86">
        <f t="shared" si="171"/>
        <v>0</v>
      </c>
      <c r="N44" s="79">
        <v>0</v>
      </c>
      <c r="O44" s="79">
        <v>0</v>
      </c>
      <c r="P44" s="86">
        <f t="shared" si="172"/>
        <v>0</v>
      </c>
      <c r="Q44" s="79"/>
      <c r="R44" s="79"/>
      <c r="S44" s="86">
        <f t="shared" si="173"/>
        <v>0</v>
      </c>
      <c r="T44" s="79"/>
      <c r="U44" s="79"/>
      <c r="V44" s="86">
        <f t="shared" si="175"/>
        <v>0</v>
      </c>
      <c r="W44" s="79"/>
      <c r="X44" s="79"/>
      <c r="Y44" s="86">
        <f t="shared" si="176"/>
        <v>0</v>
      </c>
      <c r="Z44" s="79"/>
      <c r="AA44" s="79"/>
      <c r="AB44" s="86"/>
      <c r="AC44" s="78"/>
      <c r="AD44" s="129"/>
      <c r="AE44" s="116"/>
      <c r="AF44" s="289"/>
      <c r="AG44" s="94"/>
      <c r="AH44" s="118"/>
      <c r="AI44" s="79"/>
      <c r="AJ44" s="79"/>
      <c r="AK44" s="118"/>
      <c r="AL44" s="79"/>
      <c r="AM44" s="79"/>
      <c r="AN44" s="118"/>
      <c r="AO44" s="79"/>
      <c r="AP44" s="79"/>
      <c r="AQ44" s="118"/>
      <c r="AR44" s="79"/>
      <c r="AS44" s="79"/>
      <c r="AT44" s="117"/>
      <c r="AU44" s="131"/>
      <c r="AV44" s="106"/>
      <c r="AW44" s="61"/>
      <c r="AX44" s="133"/>
      <c r="AY44" s="56"/>
      <c r="BA44" s="377"/>
      <c r="BB44" s="377"/>
      <c r="BC44" s="377"/>
    </row>
    <row r="45" spans="2:62" ht="19.5" customHeight="1" x14ac:dyDescent="0.25">
      <c r="B45" s="706"/>
      <c r="C45" s="707"/>
      <c r="D45" s="709"/>
      <c r="E45" s="710"/>
      <c r="F45" s="81" t="s">
        <v>38</v>
      </c>
      <c r="G45" s="83">
        <f>+SUM(G43:G44)</f>
        <v>1383.6732399999999</v>
      </c>
      <c r="H45" s="83">
        <f t="shared" ref="H45:AV45" si="189">+SUM(H43:H44)</f>
        <v>1136.3683899999999</v>
      </c>
      <c r="I45" s="83">
        <f t="shared" si="189"/>
        <v>247.30484999999999</v>
      </c>
      <c r="J45" s="83">
        <f t="shared" si="189"/>
        <v>1293.0491299999999</v>
      </c>
      <c r="K45" s="83">
        <f t="shared" si="189"/>
        <v>1136.3683899999999</v>
      </c>
      <c r="L45" s="83">
        <f t="shared" si="189"/>
        <v>156.68073999999999</v>
      </c>
      <c r="M45" s="83">
        <f t="shared" si="189"/>
        <v>90.624110000000002</v>
      </c>
      <c r="N45" s="83">
        <f t="shared" si="189"/>
        <v>0</v>
      </c>
      <c r="O45" s="83">
        <f t="shared" si="189"/>
        <v>90.624110000000002</v>
      </c>
      <c r="P45" s="83">
        <f t="shared" si="189"/>
        <v>0</v>
      </c>
      <c r="Q45" s="83">
        <f t="shared" si="189"/>
        <v>0</v>
      </c>
      <c r="R45" s="83">
        <f t="shared" si="189"/>
        <v>0</v>
      </c>
      <c r="S45" s="83">
        <f t="shared" si="189"/>
        <v>0</v>
      </c>
      <c r="T45" s="83">
        <f t="shared" si="189"/>
        <v>0</v>
      </c>
      <c r="U45" s="83">
        <f t="shared" si="189"/>
        <v>0</v>
      </c>
      <c r="V45" s="83">
        <f t="shared" si="189"/>
        <v>0</v>
      </c>
      <c r="W45" s="83">
        <f t="shared" si="189"/>
        <v>0</v>
      </c>
      <c r="X45" s="83">
        <f t="shared" si="189"/>
        <v>0</v>
      </c>
      <c r="Y45" s="83">
        <f t="shared" si="189"/>
        <v>0</v>
      </c>
      <c r="Z45" s="83">
        <f t="shared" si="189"/>
        <v>0</v>
      </c>
      <c r="AA45" s="83">
        <f t="shared" si="189"/>
        <v>0</v>
      </c>
      <c r="AB45" s="83">
        <f t="shared" si="189"/>
        <v>0</v>
      </c>
      <c r="AC45" s="83">
        <f t="shared" si="189"/>
        <v>0</v>
      </c>
      <c r="AD45" s="83">
        <f t="shared" si="189"/>
        <v>0</v>
      </c>
      <c r="AE45" s="83">
        <f t="shared" si="189"/>
        <v>0</v>
      </c>
      <c r="AF45" s="83">
        <f t="shared" si="189"/>
        <v>0</v>
      </c>
      <c r="AG45" s="83">
        <f t="shared" si="189"/>
        <v>0</v>
      </c>
      <c r="AH45" s="83">
        <f t="shared" si="189"/>
        <v>0</v>
      </c>
      <c r="AI45" s="83">
        <f t="shared" si="189"/>
        <v>0</v>
      </c>
      <c r="AJ45" s="83">
        <f t="shared" si="189"/>
        <v>0</v>
      </c>
      <c r="AK45" s="83">
        <f t="shared" si="189"/>
        <v>0</v>
      </c>
      <c r="AL45" s="83">
        <f t="shared" si="189"/>
        <v>0</v>
      </c>
      <c r="AM45" s="83">
        <f t="shared" si="189"/>
        <v>0</v>
      </c>
      <c r="AN45" s="83">
        <f t="shared" si="189"/>
        <v>0</v>
      </c>
      <c r="AO45" s="83">
        <f t="shared" si="189"/>
        <v>0</v>
      </c>
      <c r="AP45" s="83">
        <f t="shared" si="189"/>
        <v>0</v>
      </c>
      <c r="AQ45" s="83">
        <f t="shared" si="189"/>
        <v>0</v>
      </c>
      <c r="AR45" s="83">
        <f t="shared" si="189"/>
        <v>0</v>
      </c>
      <c r="AS45" s="83">
        <f t="shared" si="189"/>
        <v>0</v>
      </c>
      <c r="AT45" s="83">
        <f t="shared" si="189"/>
        <v>0</v>
      </c>
      <c r="AU45" s="83">
        <f t="shared" si="189"/>
        <v>0</v>
      </c>
      <c r="AV45" s="83">
        <f t="shared" si="189"/>
        <v>0</v>
      </c>
      <c r="AW45" s="61"/>
      <c r="AX45" s="133"/>
      <c r="AY45" s="56"/>
      <c r="BA45" s="377">
        <f t="shared" si="185"/>
        <v>-2.8421709430404007E-14</v>
      </c>
      <c r="BB45" s="377">
        <f t="shared" si="186"/>
        <v>0</v>
      </c>
      <c r="BC45" s="377">
        <f t="shared" si="187"/>
        <v>0</v>
      </c>
      <c r="BH45" s="376">
        <f>+AT45-V45</f>
        <v>0</v>
      </c>
    </row>
    <row r="46" spans="2:62" ht="31.5" customHeight="1" x14ac:dyDescent="0.25">
      <c r="B46" s="706"/>
      <c r="C46" s="695">
        <v>12001</v>
      </c>
      <c r="D46" s="712" t="s">
        <v>206</v>
      </c>
      <c r="E46" s="710"/>
      <c r="F46" s="76" t="s">
        <v>189</v>
      </c>
      <c r="G46" s="86">
        <f t="shared" ref="G46:G47" si="190">H46+I46</f>
        <v>12921.35869103999</v>
      </c>
      <c r="H46" s="79">
        <f>12000-H47</f>
        <v>10767.798909199992</v>
      </c>
      <c r="I46" s="79">
        <f>2400-I47</f>
        <v>2153.5597818399983</v>
      </c>
      <c r="J46" s="86">
        <f t="shared" ref="J46:J47" si="191">K46+L46</f>
        <v>0</v>
      </c>
      <c r="K46" s="79">
        <v>0</v>
      </c>
      <c r="L46" s="79">
        <v>0</v>
      </c>
      <c r="M46" s="86">
        <f t="shared" ref="M46:M47" si="192">N46+O46</f>
        <v>0</v>
      </c>
      <c r="N46" s="79">
        <v>0</v>
      </c>
      <c r="O46" s="79">
        <v>0</v>
      </c>
      <c r="P46" s="86">
        <f>Q46+R46</f>
        <v>4490.6000000000004</v>
      </c>
      <c r="Q46" s="79">
        <v>3769.5</v>
      </c>
      <c r="R46" s="79">
        <v>721.1</v>
      </c>
      <c r="S46" s="86">
        <f>T46+U46</f>
        <v>8430.7586910399896</v>
      </c>
      <c r="T46" s="79">
        <f>+H46-K46-N46-Q46</f>
        <v>6998.2989091999916</v>
      </c>
      <c r="U46" s="79">
        <f t="shared" ref="U46" si="193">+I46-L46-O46-R46</f>
        <v>1432.4597818399984</v>
      </c>
      <c r="V46" s="86">
        <f>W46+X46</f>
        <v>8430.7586910399896</v>
      </c>
      <c r="W46" s="79">
        <v>6998.2989091999916</v>
      </c>
      <c r="X46" s="79">
        <v>1432.4597818399984</v>
      </c>
      <c r="Y46" s="86">
        <f>Z46+AA46</f>
        <v>0</v>
      </c>
      <c r="Z46" s="79"/>
      <c r="AA46" s="79"/>
      <c r="AB46" s="86">
        <f t="shared" ref="AB46:AB47" si="194">AC46+AD46</f>
        <v>0</v>
      </c>
      <c r="AC46" s="78">
        <v>0</v>
      </c>
      <c r="AD46" s="129">
        <v>0</v>
      </c>
      <c r="AE46" s="116">
        <f t="shared" ref="AE46:AE47" si="195">AF46+AG46</f>
        <v>0</v>
      </c>
      <c r="AF46" s="77"/>
      <c r="AG46" s="94"/>
      <c r="AH46" s="118">
        <f t="shared" ref="AH46:AH47" si="196">AI46+AJ46</f>
        <v>843.07586910399914</v>
      </c>
      <c r="AI46" s="79">
        <f>+$W$46*0.1</f>
        <v>699.82989091999923</v>
      </c>
      <c r="AJ46" s="79">
        <f>+$X$46*0.1</f>
        <v>143.24597818399985</v>
      </c>
      <c r="AK46" s="118">
        <f t="shared" ref="AK46:AK47" si="197">AL46+AM46</f>
        <v>1686.1517382079983</v>
      </c>
      <c r="AL46" s="79">
        <f>+$W$46*0.2</f>
        <v>1399.6597818399985</v>
      </c>
      <c r="AM46" s="79">
        <f>+$X$46*0.2</f>
        <v>286.49195636799971</v>
      </c>
      <c r="AN46" s="118">
        <f t="shared" ref="AN46:AN47" si="198">AO46+AP46</f>
        <v>2950.7655418639961</v>
      </c>
      <c r="AO46" s="79">
        <f>+$W$46*0.35</f>
        <v>2449.4046182199968</v>
      </c>
      <c r="AP46" s="79">
        <f>+$X$46*0.35</f>
        <v>501.3609236439994</v>
      </c>
      <c r="AQ46" s="118">
        <f t="shared" ref="AQ46:AQ47" si="199">AR46+AS46</f>
        <v>2950.7655418639961</v>
      </c>
      <c r="AR46" s="79">
        <f>+$W$46*0.35</f>
        <v>2449.4046182199968</v>
      </c>
      <c r="AS46" s="79">
        <f>+$X$46*0.35</f>
        <v>501.3609236439994</v>
      </c>
      <c r="AT46" s="117">
        <f t="shared" ref="AT46" si="200">AU46+AV46</f>
        <v>8430.7586910399896</v>
      </c>
      <c r="AU46" s="131">
        <f>+AI46+AL46+AO46+AR46</f>
        <v>6998.2989091999916</v>
      </c>
      <c r="AV46" s="106">
        <f t="shared" ref="AV46" si="201">+AJ46+AM46+AP46+AS46</f>
        <v>1432.4597818399984</v>
      </c>
      <c r="AW46" s="61"/>
      <c r="AX46" s="70"/>
      <c r="AY46" s="56"/>
      <c r="BA46" s="377">
        <f t="shared" ref="BA46:BA48" si="202">+G46-J46-M46-P46-V46-Y46</f>
        <v>0</v>
      </c>
      <c r="BB46" s="377">
        <f t="shared" ref="BB46:BB48" si="203">+H46-K46-N46-Q46-W46-Z46</f>
        <v>0</v>
      </c>
      <c r="BC46" s="377">
        <f t="shared" ref="BC46:BC48" si="204">+I46-L46-O46-R46-X46-AA46</f>
        <v>0</v>
      </c>
      <c r="BH46" s="376">
        <f t="shared" si="96"/>
        <v>0</v>
      </c>
    </row>
    <row r="47" spans="2:62" ht="24" customHeight="1" x14ac:dyDescent="0.25">
      <c r="B47" s="706"/>
      <c r="C47" s="696"/>
      <c r="D47" s="708"/>
      <c r="E47" s="710"/>
      <c r="F47" s="76" t="s">
        <v>203</v>
      </c>
      <c r="G47" s="86">
        <f t="shared" si="190"/>
        <v>1478.641308960011</v>
      </c>
      <c r="H47" s="79">
        <f>+'CIP II'!F11/1000</f>
        <v>1232.2010908000093</v>
      </c>
      <c r="I47" s="79">
        <f>+'CIP II'!G11/1000</f>
        <v>246.44021816000168</v>
      </c>
      <c r="J47" s="86">
        <f t="shared" si="191"/>
        <v>335.59156000000002</v>
      </c>
      <c r="K47" s="79">
        <v>291.71235000000001</v>
      </c>
      <c r="L47" s="79">
        <v>43.879210000000008</v>
      </c>
      <c r="M47" s="86">
        <f t="shared" si="192"/>
        <v>318.26182</v>
      </c>
      <c r="N47" s="79">
        <v>264.65681000000001</v>
      </c>
      <c r="O47" s="79">
        <v>53.60501</v>
      </c>
      <c r="P47" s="86">
        <f t="shared" ref="P47" si="205">Q47+R47</f>
        <v>355.61792896001106</v>
      </c>
      <c r="Q47" s="79">
        <v>290.53193080000938</v>
      </c>
      <c r="R47" s="79">
        <v>65.085998160001679</v>
      </c>
      <c r="S47" s="86">
        <f t="shared" ref="S47" si="206">T47+U47</f>
        <v>469.16999999999996</v>
      </c>
      <c r="T47" s="79">
        <f>+H47-K47-N47-Q47</f>
        <v>385.29999999999995</v>
      </c>
      <c r="U47" s="79">
        <f>+I47-L47-O47-R47</f>
        <v>83.87</v>
      </c>
      <c r="V47" s="86">
        <f t="shared" ref="V47" si="207">W47+X47</f>
        <v>415.40999999999997</v>
      </c>
      <c r="W47" s="79">
        <f>+'CIP II'!I11/1000</f>
        <v>340.5</v>
      </c>
      <c r="X47" s="79">
        <f>+'CIP II'!J11/1000</f>
        <v>74.91</v>
      </c>
      <c r="Y47" s="86">
        <f t="shared" ref="Y47" si="208">Z47+AA47</f>
        <v>53.76</v>
      </c>
      <c r="Z47" s="79">
        <f>+'CIP II'!L11/1000</f>
        <v>44.8</v>
      </c>
      <c r="AA47" s="79">
        <f>+'CIP II'!M11/1000</f>
        <v>8.9600000000000009</v>
      </c>
      <c r="AB47" s="86">
        <f t="shared" si="194"/>
        <v>0</v>
      </c>
      <c r="AC47" s="78">
        <v>0</v>
      </c>
      <c r="AD47" s="129">
        <v>0</v>
      </c>
      <c r="AE47" s="116">
        <f t="shared" si="195"/>
        <v>0</v>
      </c>
      <c r="AF47" s="77"/>
      <c r="AG47" s="94"/>
      <c r="AH47" s="118">
        <f t="shared" si="196"/>
        <v>103.85249999999999</v>
      </c>
      <c r="AI47" s="79">
        <f>+$W$47/4</f>
        <v>85.125</v>
      </c>
      <c r="AJ47" s="79">
        <f>+$X$47/4</f>
        <v>18.727499999999999</v>
      </c>
      <c r="AK47" s="118">
        <f t="shared" si="197"/>
        <v>103.85249999999999</v>
      </c>
      <c r="AL47" s="79">
        <f t="shared" ref="AL47" si="209">+$W$47/4</f>
        <v>85.125</v>
      </c>
      <c r="AM47" s="79">
        <f t="shared" ref="AM47" si="210">+$X$47/4</f>
        <v>18.727499999999999</v>
      </c>
      <c r="AN47" s="118">
        <f t="shared" si="198"/>
        <v>103.85249999999999</v>
      </c>
      <c r="AO47" s="79">
        <f t="shared" ref="AO47" si="211">+$W$47/4</f>
        <v>85.125</v>
      </c>
      <c r="AP47" s="79">
        <f t="shared" ref="AP47" si="212">+$X$47/4</f>
        <v>18.727499999999999</v>
      </c>
      <c r="AQ47" s="118">
        <f t="shared" si="199"/>
        <v>103.85249999999999</v>
      </c>
      <c r="AR47" s="79">
        <f t="shared" ref="AR47" si="213">+$W$47/4</f>
        <v>85.125</v>
      </c>
      <c r="AS47" s="79">
        <f t="shared" ref="AS47" si="214">+$X$47/4</f>
        <v>18.727499999999999</v>
      </c>
      <c r="AT47" s="117">
        <f t="shared" ref="AT47" si="215">AU47+AV47</f>
        <v>415.40999999999997</v>
      </c>
      <c r="AU47" s="131">
        <f>+AI47+AL47+AO47+AR47</f>
        <v>340.5</v>
      </c>
      <c r="AV47" s="106">
        <f t="shared" ref="AV47" si="216">+AJ47+AM47+AP47+AS47</f>
        <v>74.91</v>
      </c>
      <c r="AW47" s="61"/>
      <c r="AX47" s="70"/>
      <c r="AY47" s="56"/>
      <c r="BA47" s="377">
        <f t="shared" si="202"/>
        <v>-6.3948846218409017E-14</v>
      </c>
      <c r="BB47" s="377">
        <f>+H47-K47-N47-Q47-W47-Z47</f>
        <v>0</v>
      </c>
      <c r="BC47" s="377">
        <f t="shared" si="204"/>
        <v>0</v>
      </c>
      <c r="BH47" s="376">
        <f t="shared" si="96"/>
        <v>0</v>
      </c>
    </row>
    <row r="48" spans="2:62" ht="19.5" customHeight="1" x14ac:dyDescent="0.25">
      <c r="B48" s="706"/>
      <c r="C48" s="707"/>
      <c r="D48" s="709"/>
      <c r="E48" s="711"/>
      <c r="F48" s="81" t="s">
        <v>38</v>
      </c>
      <c r="G48" s="83">
        <f>+SUM(G46:G47)</f>
        <v>14400</v>
      </c>
      <c r="H48" s="83">
        <f t="shared" ref="H48" si="217">+SUM(H46:H47)</f>
        <v>12000</v>
      </c>
      <c r="I48" s="83">
        <f t="shared" ref="I48" si="218">+SUM(I46:I47)</f>
        <v>2400</v>
      </c>
      <c r="J48" s="83">
        <f t="shared" ref="J48" si="219">+SUM(J46:J47)</f>
        <v>335.59156000000002</v>
      </c>
      <c r="K48" s="83">
        <f t="shared" ref="K48" si="220">+SUM(K46:K47)</f>
        <v>291.71235000000001</v>
      </c>
      <c r="L48" s="83">
        <f t="shared" ref="L48" si="221">+SUM(L46:L47)</f>
        <v>43.879210000000008</v>
      </c>
      <c r="M48" s="83">
        <f t="shared" ref="M48" si="222">+SUM(M46:M47)</f>
        <v>318.26182</v>
      </c>
      <c r="N48" s="83">
        <f t="shared" ref="N48" si="223">+SUM(N46:N47)</f>
        <v>264.65681000000001</v>
      </c>
      <c r="O48" s="83">
        <f t="shared" ref="O48" si="224">+SUM(O46:O47)</f>
        <v>53.60501</v>
      </c>
      <c r="P48" s="83">
        <f t="shared" ref="P48" si="225">+SUM(P46:P47)</f>
        <v>4846.2179289600117</v>
      </c>
      <c r="Q48" s="83">
        <f t="shared" ref="Q48" si="226">+SUM(Q46:Q47)</f>
        <v>4060.0319308000094</v>
      </c>
      <c r="R48" s="83">
        <f t="shared" ref="R48" si="227">+SUM(R46:R47)</f>
        <v>786.18599816000165</v>
      </c>
      <c r="S48" s="83">
        <f t="shared" ref="S48" si="228">+SUM(S46:S47)</f>
        <v>8899.9286910399896</v>
      </c>
      <c r="T48" s="83">
        <f t="shared" ref="T48" si="229">+SUM(T46:T47)</f>
        <v>7383.5989091999918</v>
      </c>
      <c r="U48" s="83">
        <f t="shared" ref="U48" si="230">+SUM(U46:U47)</f>
        <v>1516.3297818399983</v>
      </c>
      <c r="V48" s="83">
        <f>+SUM(V46:V47)</f>
        <v>8846.1686910399894</v>
      </c>
      <c r="W48" s="83">
        <f t="shared" ref="W48" si="231">+SUM(W46:W47)</f>
        <v>7338.7989091999916</v>
      </c>
      <c r="X48" s="83">
        <f t="shared" ref="X48" si="232">+SUM(X46:X47)</f>
        <v>1507.3697818399985</v>
      </c>
      <c r="Y48" s="83">
        <f t="shared" ref="Y48" si="233">+SUM(Y46:Y47)</f>
        <v>53.76</v>
      </c>
      <c r="Z48" s="83">
        <f t="shared" ref="Z48" si="234">+SUM(Z46:Z47)</f>
        <v>44.8</v>
      </c>
      <c r="AA48" s="83">
        <f t="shared" ref="AA48" si="235">+SUM(AA46:AA47)</f>
        <v>8.9600000000000009</v>
      </c>
      <c r="AB48" s="83">
        <f t="shared" ref="AB48" si="236">+SUM(AB46:AB47)</f>
        <v>0</v>
      </c>
      <c r="AC48" s="83">
        <f t="shared" ref="AC48" si="237">+SUM(AC46:AC47)</f>
        <v>0</v>
      </c>
      <c r="AD48" s="96">
        <f t="shared" ref="AD48" si="238">+SUM(AD46:AD47)</f>
        <v>0</v>
      </c>
      <c r="AE48" s="100">
        <f t="shared" ref="AE48" si="239">+SUM(AE46:AE47)</f>
        <v>0</v>
      </c>
      <c r="AF48" s="83">
        <f t="shared" ref="AF48" si="240">+SUM(AF46:AF47)</f>
        <v>0</v>
      </c>
      <c r="AG48" s="101">
        <f t="shared" ref="AG48" si="241">+SUM(AG46:AG47)</f>
        <v>0</v>
      </c>
      <c r="AH48" s="99">
        <f t="shared" ref="AH48" si="242">+SUM(AH46:AH47)</f>
        <v>946.9283691039991</v>
      </c>
      <c r="AI48" s="83">
        <f t="shared" ref="AI48" si="243">+SUM(AI46:AI47)</f>
        <v>784.95489091999923</v>
      </c>
      <c r="AJ48" s="83">
        <f t="shared" ref="AJ48" si="244">+SUM(AJ46:AJ47)</f>
        <v>161.97347818399984</v>
      </c>
      <c r="AK48" s="83">
        <f t="shared" ref="AK48" si="245">+SUM(AK46:AK47)</f>
        <v>1790.0042382079982</v>
      </c>
      <c r="AL48" s="83">
        <f t="shared" ref="AL48" si="246">+SUM(AL46:AL47)</f>
        <v>1484.7847818399985</v>
      </c>
      <c r="AM48" s="83">
        <f t="shared" ref="AM48" si="247">+SUM(AM46:AM47)</f>
        <v>305.21945636799973</v>
      </c>
      <c r="AN48" s="83">
        <f t="shared" ref="AN48" si="248">+SUM(AN46:AN47)</f>
        <v>3054.618041863996</v>
      </c>
      <c r="AO48" s="83">
        <f t="shared" ref="AO48" si="249">+SUM(AO46:AO47)</f>
        <v>2534.5296182199968</v>
      </c>
      <c r="AP48" s="83">
        <f t="shared" ref="AP48" si="250">+SUM(AP46:AP47)</f>
        <v>520.08842364399936</v>
      </c>
      <c r="AQ48" s="83">
        <f t="shared" ref="AQ48" si="251">+SUM(AQ46:AQ47)</f>
        <v>3054.618041863996</v>
      </c>
      <c r="AR48" s="83">
        <f t="shared" ref="AR48" si="252">+SUM(AR46:AR47)</f>
        <v>2534.5296182199968</v>
      </c>
      <c r="AS48" s="83">
        <f t="shared" ref="AS48" si="253">+SUM(AS46:AS47)</f>
        <v>520.08842364399936</v>
      </c>
      <c r="AT48" s="83">
        <f t="shared" ref="AT48" si="254">+SUM(AT46:AT47)</f>
        <v>8846.1686910399894</v>
      </c>
      <c r="AU48" s="83">
        <f t="shared" ref="AU48" si="255">+SUM(AU46:AU47)</f>
        <v>7338.7989091999916</v>
      </c>
      <c r="AV48" s="83">
        <f t="shared" ref="AV48" si="256">+SUM(AV46:AV47)</f>
        <v>1507.3697818399985</v>
      </c>
      <c r="AW48" s="61"/>
      <c r="AX48" s="70"/>
      <c r="AY48" s="56"/>
      <c r="BA48" s="377">
        <f t="shared" si="202"/>
        <v>-1.5987211554602254E-12</v>
      </c>
      <c r="BB48" s="377">
        <f t="shared" si="203"/>
        <v>-7.2475359047530219E-13</v>
      </c>
      <c r="BC48" s="377">
        <f t="shared" si="204"/>
        <v>-4.1922021409845911E-13</v>
      </c>
      <c r="BH48" s="376">
        <f t="shared" si="96"/>
        <v>0</v>
      </c>
    </row>
    <row r="49" spans="1:51" ht="17.25" x14ac:dyDescent="0.25">
      <c r="A49" s="52"/>
      <c r="B49" s="704" t="s">
        <v>61</v>
      </c>
      <c r="C49" s="705"/>
      <c r="D49" s="705"/>
      <c r="E49" s="705"/>
      <c r="F49" s="705"/>
      <c r="G49" s="90">
        <f>+H49+I49</f>
        <v>72439.293640000004</v>
      </c>
      <c r="H49" s="90">
        <f>+H48+H42+H39+H36+H45</f>
        <v>59794.635390000003</v>
      </c>
      <c r="I49" s="90">
        <f>+I48+I42+I39+I36+I45</f>
        <v>12644.658249999999</v>
      </c>
      <c r="J49" s="90">
        <f>+K49+L49</f>
        <v>31470.679689999997</v>
      </c>
      <c r="K49" s="90">
        <f>+K48+K42+K39+K36+K45</f>
        <v>26029.975009999998</v>
      </c>
      <c r="L49" s="90">
        <f>+L48+L42+L39+L36+L45</f>
        <v>5440.7046799999998</v>
      </c>
      <c r="M49" s="90">
        <f>+N49+O49</f>
        <v>12281.973750000001</v>
      </c>
      <c r="N49" s="90">
        <f>+N48+N42+N39+N36+N45</f>
        <v>9736.2374500000005</v>
      </c>
      <c r="O49" s="90">
        <f>+O48+O42+O39+O36+O45</f>
        <v>2545.7363</v>
      </c>
      <c r="P49" s="90">
        <f>+Q49+R49</f>
        <v>8993.4386016567605</v>
      </c>
      <c r="Q49" s="90">
        <f>+Q48+Q42+Q39+Q36+Q45</f>
        <v>7650.3329343433252</v>
      </c>
      <c r="R49" s="90">
        <f>+R48+R42+R39+R36+R45</f>
        <v>1343.1056673134349</v>
      </c>
      <c r="S49" s="90">
        <f>+T49+U49</f>
        <v>19693.201598343239</v>
      </c>
      <c r="T49" s="90">
        <f>+T48+T42+T39+T36+T45</f>
        <v>16378.089995656675</v>
      </c>
      <c r="U49" s="90">
        <f>+U48+U42+U39+U36+U45</f>
        <v>3315.1116026865643</v>
      </c>
      <c r="V49" s="90">
        <f>+W49+X49</f>
        <v>19286.594416014945</v>
      </c>
      <c r="W49" s="90">
        <f>+W48+W42+W39+W36+W45</f>
        <v>16003.651219199988</v>
      </c>
      <c r="X49" s="90">
        <f>+X48+X42+X39+X36+X45</f>
        <v>3282.943196814957</v>
      </c>
      <c r="Y49" s="90">
        <f>+Z49+AA49</f>
        <v>461.22011000000003</v>
      </c>
      <c r="Z49" s="90">
        <f>+Z48+Z42+Z39+Z36+Z45</f>
        <v>374.40011000000004</v>
      </c>
      <c r="AA49" s="90">
        <f>+AA48+AA42+AA39+AA36+AA45</f>
        <v>86.82</v>
      </c>
      <c r="AB49" s="90">
        <f>+AC49+AD49</f>
        <v>0</v>
      </c>
      <c r="AC49" s="90">
        <f>+AC48+AC42+AC39+AC36+AC45</f>
        <v>0</v>
      </c>
      <c r="AD49" s="97">
        <f>+AD48+AD42+AD39+AD36+AD45</f>
        <v>0</v>
      </c>
      <c r="AE49" s="92">
        <f>+AF49+AG49</f>
        <v>0</v>
      </c>
      <c r="AF49" s="90">
        <f>+AF48+AF42+AF39+AF36+AF45</f>
        <v>0</v>
      </c>
      <c r="AG49" s="91">
        <f>+AG48+AG42+AG39+AG36+AG45</f>
        <v>0</v>
      </c>
      <c r="AH49" s="90">
        <f>+AI49+AJ49</f>
        <v>2724.9937556014947</v>
      </c>
      <c r="AI49" s="90">
        <f>+AI48+AI42+AI39+AI36+AI45</f>
        <v>2262.7820649199989</v>
      </c>
      <c r="AJ49" s="90">
        <f>+AJ48+AJ42+AJ39+AJ36+AJ45</f>
        <v>462.21169068149572</v>
      </c>
      <c r="AK49" s="90">
        <f>+AL49+AM49</f>
        <v>4698.9977027004843</v>
      </c>
      <c r="AL49" s="90">
        <f>+AL48+AL42+AL39+AL36+AL45</f>
        <v>3895.0931788399976</v>
      </c>
      <c r="AM49" s="90">
        <f>+AM48+AM42+AM39+AM36+AM45</f>
        <v>803.90452386048719</v>
      </c>
      <c r="AN49" s="90">
        <f>+AO49+AP49</f>
        <v>6464.4554903539793</v>
      </c>
      <c r="AO49" s="90">
        <f>+AO48+AO42+AO39+AO36+AO45</f>
        <v>5367.1785717199964</v>
      </c>
      <c r="AP49" s="90">
        <f>+AP48+AP42+AP39+AP36+AP45</f>
        <v>1097.2769186339826</v>
      </c>
      <c r="AQ49" s="90">
        <f>+AR49+AS49</f>
        <v>5398.1474673589873</v>
      </c>
      <c r="AR49" s="90">
        <f>+AR48+AR42+AR39+AR36+AR45</f>
        <v>4478.5974037199967</v>
      </c>
      <c r="AS49" s="90">
        <f>+AS48+AS42+AS39+AS36+AS45</f>
        <v>919.55006363899111</v>
      </c>
      <c r="AT49" s="90">
        <f>+AU49+AV49</f>
        <v>19286.594416014945</v>
      </c>
      <c r="AU49" s="90">
        <f>+AU48+AU42+AU39+AU36+AU45</f>
        <v>16003.651219199988</v>
      </c>
      <c r="AV49" s="90">
        <f>+AV48+AV42+AV39+AV36+AV45</f>
        <v>3282.943196814957</v>
      </c>
      <c r="AW49" s="55" t="s">
        <v>65</v>
      </c>
      <c r="AX49" s="54" t="s">
        <v>65</v>
      </c>
      <c r="AY49" s="57" t="s">
        <v>65</v>
      </c>
    </row>
    <row r="50" spans="1:51" ht="17.25" x14ac:dyDescent="0.25">
      <c r="A50" s="52"/>
      <c r="B50" s="713" t="s">
        <v>44</v>
      </c>
      <c r="C50" s="714"/>
      <c r="D50" s="714"/>
      <c r="E50" s="714"/>
      <c r="F50" s="714"/>
      <c r="G50" s="87">
        <f t="shared" ref="G50:G51" si="257">+H50+I50</f>
        <v>57791.988790000003</v>
      </c>
      <c r="H50" s="87">
        <f>+H42+H39+H36+H45</f>
        <v>47794.635390000003</v>
      </c>
      <c r="I50" s="87">
        <f>+I42+I39+I36</f>
        <v>9997.3533999999981</v>
      </c>
      <c r="J50" s="87">
        <f t="shared" ref="J50:J51" si="258">+K50+L50</f>
        <v>30978.40739</v>
      </c>
      <c r="K50" s="87">
        <f>+K42+K39+K36+K45</f>
        <v>25738.26266</v>
      </c>
      <c r="L50" s="87">
        <f>+L42+L39+L36</f>
        <v>5240.14473</v>
      </c>
      <c r="M50" s="87">
        <f t="shared" ref="M50:M51" si="259">+N50+O50</f>
        <v>11873.087820000001</v>
      </c>
      <c r="N50" s="87">
        <f>+N42+N39+N36+N45</f>
        <v>9471.5806400000001</v>
      </c>
      <c r="O50" s="87">
        <f>+O42+O39+O36</f>
        <v>2401.5071799999996</v>
      </c>
      <c r="P50" s="87">
        <f t="shared" ref="P50:P51" si="260">+Q50+R50</f>
        <v>4147.2206726967497</v>
      </c>
      <c r="Q50" s="87">
        <f>+Q42+Q39+Q36+Q45</f>
        <v>3590.3010035433163</v>
      </c>
      <c r="R50" s="87">
        <f>+R42+R39+R36</f>
        <v>556.91966915343312</v>
      </c>
      <c r="S50" s="87">
        <f t="shared" ref="S50:S51" si="261">+T50+U50</f>
        <v>10793.27290730325</v>
      </c>
      <c r="T50" s="87">
        <f>+T42+T39+T36+T45</f>
        <v>8994.4910864566828</v>
      </c>
      <c r="U50" s="87">
        <f>+U42+U39+U36</f>
        <v>1798.7818208465662</v>
      </c>
      <c r="V50" s="87">
        <f t="shared" ref="V50:V51" si="262">+W50+X50</f>
        <v>10440.425724974957</v>
      </c>
      <c r="W50" s="87">
        <f>+W42+W39+W36+W45</f>
        <v>8664.8523099999984</v>
      </c>
      <c r="X50" s="87">
        <f>+X42+X39+X36</f>
        <v>1775.5734149749587</v>
      </c>
      <c r="Y50" s="87">
        <f t="shared" ref="Y50:Y51" si="263">+Z50+AA50</f>
        <v>407.46011000000004</v>
      </c>
      <c r="Z50" s="87">
        <f>+Z42+Z39+Z36+Z45</f>
        <v>329.60011000000003</v>
      </c>
      <c r="AA50" s="87">
        <f>+AA42+AA39+AA36</f>
        <v>77.860000000000014</v>
      </c>
      <c r="AB50" s="87">
        <f t="shared" ref="AB50:AB51" si="264">+AC50+AD50</f>
        <v>0</v>
      </c>
      <c r="AC50" s="87">
        <f>+AC42+AC39+AC36+AC45</f>
        <v>0</v>
      </c>
      <c r="AD50" s="98">
        <f>+AD42+AD39+AD36</f>
        <v>0</v>
      </c>
      <c r="AE50" s="89">
        <f t="shared" ref="AE50:AE51" si="265">+AF50+AG50</f>
        <v>0</v>
      </c>
      <c r="AF50" s="87">
        <f>+AF42+AF39+AF36+AF45</f>
        <v>0</v>
      </c>
      <c r="AG50" s="88">
        <f>+AG42+AG39+AG36</f>
        <v>0</v>
      </c>
      <c r="AH50" s="87">
        <f t="shared" ref="AH50:AH51" si="266">+AI50+AJ50</f>
        <v>1778.0653864974956</v>
      </c>
      <c r="AI50" s="87">
        <f>+AI42+AI39+AI36+AI45</f>
        <v>1477.8271739999998</v>
      </c>
      <c r="AJ50" s="87">
        <f>+AJ42+AJ39+AJ36</f>
        <v>300.23821249749585</v>
      </c>
      <c r="AK50" s="87">
        <f t="shared" ref="AK50:AK51" si="267">+AL50+AM50</f>
        <v>2908.993464492487</v>
      </c>
      <c r="AL50" s="87">
        <f>+AL42+AL39+AL36+AL45</f>
        <v>2410.3083969999993</v>
      </c>
      <c r="AM50" s="87">
        <f>+AM42+AM39+AM36</f>
        <v>498.68506749248752</v>
      </c>
      <c r="AN50" s="87">
        <f t="shared" ref="AN50:AN51" si="268">+AO50+AP50</f>
        <v>3409.8374484899823</v>
      </c>
      <c r="AO50" s="87">
        <f>+AO42+AO39+AO36+AO45</f>
        <v>2832.6489534999992</v>
      </c>
      <c r="AP50" s="87">
        <f>+AP42+AP39+AP36</f>
        <v>577.18849498998338</v>
      </c>
      <c r="AQ50" s="87">
        <f t="shared" ref="AQ50:AQ51" si="269">+AR50+AS50</f>
        <v>2343.5294254949913</v>
      </c>
      <c r="AR50" s="87">
        <f>+AR42+AR39+AR36+AR45</f>
        <v>1944.0677854999997</v>
      </c>
      <c r="AS50" s="87">
        <f>+AS42+AS39+AS36</f>
        <v>399.46163999499174</v>
      </c>
      <c r="AT50" s="87">
        <f t="shared" ref="AT50:AT51" si="270">+AU50+AV50</f>
        <v>10440.425724974957</v>
      </c>
      <c r="AU50" s="87">
        <f>+AU42+AU39+AU36+AU45</f>
        <v>8664.8523099999984</v>
      </c>
      <c r="AV50" s="87">
        <f>+AV42+AV39+AV36</f>
        <v>1775.5734149749583</v>
      </c>
      <c r="AW50" s="55" t="s">
        <v>65</v>
      </c>
      <c r="AX50" s="54" t="s">
        <v>65</v>
      </c>
      <c r="AY50" s="57" t="s">
        <v>65</v>
      </c>
    </row>
    <row r="51" spans="1:51" ht="15.75" thickBot="1" x14ac:dyDescent="0.3">
      <c r="B51" s="715" t="s">
        <v>45</v>
      </c>
      <c r="C51" s="716"/>
      <c r="D51" s="716"/>
      <c r="E51" s="716"/>
      <c r="F51" s="716"/>
      <c r="G51" s="122">
        <f t="shared" si="257"/>
        <v>14400</v>
      </c>
      <c r="H51" s="123">
        <f>+H48</f>
        <v>12000</v>
      </c>
      <c r="I51" s="123">
        <f>+I48</f>
        <v>2400</v>
      </c>
      <c r="J51" s="122">
        <f t="shared" si="258"/>
        <v>335.59156000000002</v>
      </c>
      <c r="K51" s="123">
        <f>+K48</f>
        <v>291.71235000000001</v>
      </c>
      <c r="L51" s="123">
        <f>+L48</f>
        <v>43.879210000000008</v>
      </c>
      <c r="M51" s="122">
        <f t="shared" si="259"/>
        <v>318.26182</v>
      </c>
      <c r="N51" s="123">
        <f>+N48</f>
        <v>264.65681000000001</v>
      </c>
      <c r="O51" s="123">
        <f>+O48</f>
        <v>53.60501</v>
      </c>
      <c r="P51" s="122">
        <f t="shared" si="260"/>
        <v>4846.2179289600108</v>
      </c>
      <c r="Q51" s="123">
        <f>+Q48</f>
        <v>4060.0319308000094</v>
      </c>
      <c r="R51" s="123">
        <f>+R48</f>
        <v>786.18599816000165</v>
      </c>
      <c r="S51" s="122">
        <f t="shared" si="261"/>
        <v>8899.9286910399896</v>
      </c>
      <c r="T51" s="123">
        <f>+T48</f>
        <v>7383.5989091999918</v>
      </c>
      <c r="U51" s="123">
        <f>+U48</f>
        <v>1516.3297818399983</v>
      </c>
      <c r="V51" s="122">
        <f t="shared" si="262"/>
        <v>8846.1686910399894</v>
      </c>
      <c r="W51" s="123">
        <f>+W48</f>
        <v>7338.7989091999916</v>
      </c>
      <c r="X51" s="123">
        <f>+X48</f>
        <v>1507.3697818399985</v>
      </c>
      <c r="Y51" s="122">
        <f t="shared" si="263"/>
        <v>53.76</v>
      </c>
      <c r="Z51" s="123">
        <f>+Z48</f>
        <v>44.8</v>
      </c>
      <c r="AA51" s="123">
        <f>+AA48</f>
        <v>8.9600000000000009</v>
      </c>
      <c r="AB51" s="122">
        <f t="shared" si="264"/>
        <v>0</v>
      </c>
      <c r="AC51" s="123">
        <f>+AC48</f>
        <v>0</v>
      </c>
      <c r="AD51" s="124">
        <f>+AD48</f>
        <v>0</v>
      </c>
      <c r="AE51" s="125">
        <f t="shared" si="265"/>
        <v>0</v>
      </c>
      <c r="AF51" s="123">
        <f>+AF48</f>
        <v>0</v>
      </c>
      <c r="AG51" s="126">
        <f>+AG48</f>
        <v>0</v>
      </c>
      <c r="AH51" s="123">
        <f t="shared" si="266"/>
        <v>946.9283691039991</v>
      </c>
      <c r="AI51" s="123">
        <f>+AI48</f>
        <v>784.95489091999923</v>
      </c>
      <c r="AJ51" s="123">
        <f>+AJ48</f>
        <v>161.97347818399984</v>
      </c>
      <c r="AK51" s="122">
        <f t="shared" si="267"/>
        <v>1790.0042382079982</v>
      </c>
      <c r="AL51" s="123">
        <f>+AL48</f>
        <v>1484.7847818399985</v>
      </c>
      <c r="AM51" s="123">
        <f>+AM48</f>
        <v>305.21945636799973</v>
      </c>
      <c r="AN51" s="122">
        <f t="shared" si="268"/>
        <v>3054.618041863996</v>
      </c>
      <c r="AO51" s="123">
        <f>+AO48</f>
        <v>2534.5296182199968</v>
      </c>
      <c r="AP51" s="123">
        <f>+AP48</f>
        <v>520.08842364399936</v>
      </c>
      <c r="AQ51" s="122">
        <f t="shared" si="269"/>
        <v>3054.618041863996</v>
      </c>
      <c r="AR51" s="123">
        <f>+AR48</f>
        <v>2534.5296182199968</v>
      </c>
      <c r="AS51" s="123">
        <f>+AS48</f>
        <v>520.08842364399936</v>
      </c>
      <c r="AT51" s="122">
        <f t="shared" si="270"/>
        <v>8846.1686910399894</v>
      </c>
      <c r="AU51" s="123">
        <f>+AU48</f>
        <v>7338.7989091999916</v>
      </c>
      <c r="AV51" s="123">
        <f>+AV48</f>
        <v>1507.3697818399985</v>
      </c>
      <c r="AW51" s="58" t="s">
        <v>65</v>
      </c>
      <c r="AX51" s="59" t="s">
        <v>65</v>
      </c>
      <c r="AY51" s="60" t="s">
        <v>65</v>
      </c>
    </row>
    <row r="52" spans="1:51" ht="38.25" hidden="1" customHeight="1" outlineLevel="1" x14ac:dyDescent="0.25">
      <c r="B52" s="755" t="s">
        <v>361</v>
      </c>
      <c r="C52" s="755"/>
      <c r="D52" s="755"/>
      <c r="E52" s="755"/>
      <c r="F52" s="755"/>
      <c r="U52" s="108">
        <f>+T37-W37</f>
        <v>0</v>
      </c>
      <c r="Y52" s="108"/>
    </row>
    <row r="53" spans="1:51" ht="38.25" hidden="1" customHeight="1" outlineLevel="1" x14ac:dyDescent="0.25">
      <c r="B53" s="756"/>
      <c r="C53" s="756"/>
      <c r="D53" s="756"/>
      <c r="E53" s="756"/>
      <c r="F53" s="756"/>
      <c r="T53" s="108">
        <f>+T47-W47-Z47</f>
        <v>0</v>
      </c>
      <c r="U53" s="108">
        <f>+U47-X47-AA47</f>
        <v>0</v>
      </c>
    </row>
    <row r="54" spans="1:51" hidden="1" outlineLevel="1" x14ac:dyDescent="0.25">
      <c r="G54" s="108">
        <f>+H54+I54</f>
        <v>57315.017290846568</v>
      </c>
      <c r="H54" s="108">
        <f>+H45+H42+H39</f>
        <v>47270.965060000002</v>
      </c>
      <c r="I54" s="108">
        <f>+I45+I42+I39</f>
        <v>10044.052230846566</v>
      </c>
      <c r="J54" s="108">
        <f>+J45+J42+J39+M39+M42+M45</f>
        <v>42761.46327</v>
      </c>
      <c r="K54" s="108">
        <f>+K45+K42+K39+N39+N42+N45</f>
        <v>34949.812859999998</v>
      </c>
      <c r="L54" s="108">
        <f>+L45+L42+L39+O39+O42+O45</f>
        <v>7811.6504099999993</v>
      </c>
      <c r="P54" s="108">
        <f>+P45+P42+P39</f>
        <v>3959.1</v>
      </c>
      <c r="Q54" s="108">
        <f>+Q45+Q42+Q39</f>
        <v>3462.5</v>
      </c>
      <c r="R54" s="108">
        <f t="shared" ref="R54" si="271">+R45+R42+R39</f>
        <v>496.6</v>
      </c>
      <c r="V54" s="108">
        <f>+V45+V42+V39</f>
        <v>10311.185614974955</v>
      </c>
      <c r="W54" s="108">
        <f t="shared" ref="W54:X54" si="272">+W45+W42+W39</f>
        <v>8577.0521999999983</v>
      </c>
      <c r="X54" s="108">
        <f t="shared" si="272"/>
        <v>1734.1334149749587</v>
      </c>
      <c r="Y54" s="108"/>
      <c r="Z54" s="108"/>
      <c r="AA54" s="108"/>
    </row>
    <row r="55" spans="1:51" hidden="1" outlineLevel="1" x14ac:dyDescent="0.25">
      <c r="G55" s="108">
        <f>+'CIP II'!E24/1000</f>
        <v>29410.469086117646</v>
      </c>
      <c r="H55" s="108">
        <f>+'CIP II'!F24/1000</f>
        <v>24512.22566</v>
      </c>
      <c r="I55" s="108">
        <f>+'CIP II'!G24/1000</f>
        <v>4898.2434261176468</v>
      </c>
      <c r="J55" s="108" t="e">
        <f>+'CIP II'!#REF!/1000</f>
        <v>#REF!</v>
      </c>
      <c r="K55" s="108" t="e">
        <f>+'CIP II'!#REF!/1000</f>
        <v>#REF!</v>
      </c>
      <c r="L55" s="108" t="e">
        <f>+'CIP II'!#REF!/1000</f>
        <v>#REF!</v>
      </c>
      <c r="P55" s="108" t="e">
        <f>+'CIP II'!#REF!/1000</f>
        <v>#REF!</v>
      </c>
      <c r="Q55" s="108" t="e">
        <f>+'CIP II'!#REF!/1000</f>
        <v>#REF!</v>
      </c>
      <c r="R55" s="108" t="e">
        <f>+'CIP II'!#REF!/1000</f>
        <v>#REF!</v>
      </c>
      <c r="V55" s="108">
        <f>+'CIP II'!H24/1000</f>
        <v>10311.185614974956</v>
      </c>
      <c r="W55" s="108">
        <f>+'CIP II'!I24/1000</f>
        <v>8577.0521999999983</v>
      </c>
      <c r="X55" s="108">
        <f>+'CIP II'!J24/1000</f>
        <v>1734.1334149749587</v>
      </c>
      <c r="Y55" s="108"/>
      <c r="Z55" s="108"/>
      <c r="AA55" s="108"/>
    </row>
    <row r="56" spans="1:51" hidden="1" outlineLevel="1" x14ac:dyDescent="0.25">
      <c r="H56" s="108">
        <f>+H54-H55</f>
        <v>22758.739400000002</v>
      </c>
      <c r="I56" s="108">
        <f>+I54-I55</f>
        <v>5145.8088047289193</v>
      </c>
      <c r="J56" s="108" t="e">
        <f>+J54-J55</f>
        <v>#REF!</v>
      </c>
      <c r="K56" s="108" t="e">
        <f t="shared" ref="K56:L56" si="273">+K54-K55</f>
        <v>#REF!</v>
      </c>
      <c r="L56" s="108" t="e">
        <f t="shared" si="273"/>
        <v>#REF!</v>
      </c>
      <c r="O56">
        <v>1000</v>
      </c>
      <c r="P56" s="108" t="e">
        <f>+P54-P55</f>
        <v>#REF!</v>
      </c>
      <c r="Q56" s="108" t="e">
        <f t="shared" ref="Q56:R56" si="274">+Q54-Q55</f>
        <v>#REF!</v>
      </c>
      <c r="R56" s="108" t="e">
        <f t="shared" si="274"/>
        <v>#REF!</v>
      </c>
      <c r="V56" s="108">
        <f t="shared" ref="V56" si="275">+V54-V55</f>
        <v>0</v>
      </c>
      <c r="W56" s="108">
        <f t="shared" ref="W56" si="276">+W54-W55</f>
        <v>0</v>
      </c>
      <c r="X56" s="108">
        <f t="shared" ref="X56" si="277">+X54-X55</f>
        <v>0</v>
      </c>
      <c r="Y56" s="108"/>
      <c r="Z56" s="108"/>
      <c r="AA56" s="108"/>
    </row>
    <row r="57" spans="1:51" hidden="1" outlineLevel="1" x14ac:dyDescent="0.25">
      <c r="H57" s="112"/>
      <c r="I57" s="108"/>
      <c r="M57" s="340"/>
      <c r="N57" s="341"/>
      <c r="O57" s="342"/>
    </row>
    <row r="58" spans="1:51" hidden="1" outlineLevel="1" x14ac:dyDescent="0.25">
      <c r="H58" s="108"/>
      <c r="I58" s="108"/>
      <c r="J58" s="112">
        <v>31553.687559999998</v>
      </c>
      <c r="K58" s="112">
        <v>26098.99251</v>
      </c>
      <c r="L58" s="112">
        <v>5454.6950500000003</v>
      </c>
    </row>
    <row r="59" spans="1:51" hidden="1" outlineLevel="1" x14ac:dyDescent="0.25">
      <c r="J59" s="108">
        <f>+J58-J49-M49</f>
        <v>-12198.96588</v>
      </c>
      <c r="K59" s="108">
        <f t="shared" ref="K59:L59" si="278">+K58-K49-N49</f>
        <v>-9667.2199499999988</v>
      </c>
      <c r="L59" s="108">
        <f t="shared" si="278"/>
        <v>-2531.7459299999996</v>
      </c>
      <c r="M59" s="108"/>
    </row>
    <row r="60" spans="1:51" hidden="1" outlineLevel="1" x14ac:dyDescent="0.25">
      <c r="I60" s="108">
        <f>+J49+M49</f>
        <v>43752.653439999995</v>
      </c>
      <c r="J60" s="108"/>
      <c r="K60" s="108">
        <v>68.917500000000004</v>
      </c>
      <c r="L60" s="108"/>
    </row>
    <row r="61" spans="1:51" hidden="1" outlineLevel="1" x14ac:dyDescent="0.25">
      <c r="J61" s="108"/>
      <c r="K61" s="108">
        <f>+K59-K60</f>
        <v>-9736.1374499999984</v>
      </c>
      <c r="L61" s="108"/>
    </row>
    <row r="62" spans="1:51" hidden="1" outlineLevel="1" x14ac:dyDescent="0.25">
      <c r="J62" s="309"/>
      <c r="K62" s="308"/>
      <c r="L62" s="308"/>
    </row>
    <row r="63" spans="1:51" hidden="1" outlineLevel="1" x14ac:dyDescent="0.25">
      <c r="J63" s="310"/>
      <c r="K63" s="310"/>
      <c r="L63" s="310"/>
    </row>
    <row r="64" spans="1:51" collapsed="1" x14ac:dyDescent="0.25"/>
    <row r="66" spans="25:25" x14ac:dyDescent="0.25">
      <c r="Y66" s="108"/>
    </row>
    <row r="67" spans="25:25" x14ac:dyDescent="0.25">
      <c r="Y67" s="538"/>
    </row>
  </sheetData>
  <mergeCells count="68">
    <mergeCell ref="J4:L5"/>
    <mergeCell ref="M4:O5"/>
    <mergeCell ref="B8:B28"/>
    <mergeCell ref="C8:C28"/>
    <mergeCell ref="B4:C5"/>
    <mergeCell ref="D4:D6"/>
    <mergeCell ref="E4:E6"/>
    <mergeCell ref="F4:F6"/>
    <mergeCell ref="G4:I5"/>
    <mergeCell ref="D43:D45"/>
    <mergeCell ref="C40:C42"/>
    <mergeCell ref="D40:D42"/>
    <mergeCell ref="AW4:AW6"/>
    <mergeCell ref="G31:I32"/>
    <mergeCell ref="J31:L32"/>
    <mergeCell ref="M31:O32"/>
    <mergeCell ref="P31:R32"/>
    <mergeCell ref="S31:U32"/>
    <mergeCell ref="E34:AV34"/>
    <mergeCell ref="E35:E48"/>
    <mergeCell ref="E7:AV7"/>
    <mergeCell ref="D8:D28"/>
    <mergeCell ref="D46:D48"/>
    <mergeCell ref="P4:R5"/>
    <mergeCell ref="S4:U5"/>
    <mergeCell ref="AX4:AX6"/>
    <mergeCell ref="AY4:AY6"/>
    <mergeCell ref="V5:X5"/>
    <mergeCell ref="Y5:AA5"/>
    <mergeCell ref="AB5:AD5"/>
    <mergeCell ref="AH5:AJ5"/>
    <mergeCell ref="AK5:AM5"/>
    <mergeCell ref="AN5:AP5"/>
    <mergeCell ref="AQ5:AS5"/>
    <mergeCell ref="AT5:AV5"/>
    <mergeCell ref="V4:AD4"/>
    <mergeCell ref="AE4:AG5"/>
    <mergeCell ref="AH4:AV4"/>
    <mergeCell ref="AY31:AY33"/>
    <mergeCell ref="V32:X32"/>
    <mergeCell ref="Y32:AA32"/>
    <mergeCell ref="AB32:AD32"/>
    <mergeCell ref="AH32:AJ32"/>
    <mergeCell ref="AK32:AM32"/>
    <mergeCell ref="AN32:AP32"/>
    <mergeCell ref="AQ32:AS32"/>
    <mergeCell ref="AT32:AV32"/>
    <mergeCell ref="V31:AD31"/>
    <mergeCell ref="AE31:AG32"/>
    <mergeCell ref="AH31:AV31"/>
    <mergeCell ref="AW31:AW33"/>
    <mergeCell ref="AX31:AX33"/>
    <mergeCell ref="B52:F53"/>
    <mergeCell ref="E8:E28"/>
    <mergeCell ref="B31:C32"/>
    <mergeCell ref="D31:D33"/>
    <mergeCell ref="E31:E33"/>
    <mergeCell ref="F31:F33"/>
    <mergeCell ref="B49:F49"/>
    <mergeCell ref="B50:F50"/>
    <mergeCell ref="B51:F51"/>
    <mergeCell ref="B35:B48"/>
    <mergeCell ref="C35:C36"/>
    <mergeCell ref="D35:D36"/>
    <mergeCell ref="C37:C39"/>
    <mergeCell ref="D37:D39"/>
    <mergeCell ref="C46:C48"/>
    <mergeCell ref="C43:C45"/>
  </mergeCells>
  <pageMargins left="0.7" right="0.7" top="0.75" bottom="0.75" header="0.3" footer="0.3"/>
  <pageSetup paperSize="9" orientation="portrait"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S80"/>
  <sheetViews>
    <sheetView topLeftCell="B1" zoomScale="90" zoomScaleNormal="90" workbookViewId="0">
      <selection activeCell="G81" sqref="G81"/>
    </sheetView>
  </sheetViews>
  <sheetFormatPr defaultRowHeight="15" outlineLevelRow="1" x14ac:dyDescent="0.25"/>
  <cols>
    <col min="2" max="2" width="12.85546875" customWidth="1"/>
    <col min="3" max="3" width="41" customWidth="1"/>
    <col min="4" max="4" width="14.28515625" customWidth="1"/>
    <col min="5" max="7" width="17.28515625" customWidth="1"/>
    <col min="8" max="9" width="17" customWidth="1"/>
    <col min="10" max="10" width="20.28515625" customWidth="1"/>
    <col min="11" max="11" width="15" customWidth="1"/>
    <col min="12" max="12" width="17" customWidth="1"/>
    <col min="13" max="13" width="15" customWidth="1"/>
    <col min="17" max="19" width="17.5703125" customWidth="1"/>
  </cols>
  <sheetData>
    <row r="2" spans="2:19" ht="43.5" customHeight="1" x14ac:dyDescent="0.25">
      <c r="C2" s="760" t="s">
        <v>337</v>
      </c>
      <c r="D2" s="760"/>
      <c r="E2" s="760"/>
      <c r="F2" s="760"/>
      <c r="G2" s="760"/>
      <c r="H2" s="760"/>
      <c r="I2" s="760"/>
      <c r="J2" s="760"/>
    </row>
    <row r="3" spans="2:19" ht="17.25" x14ac:dyDescent="0.25">
      <c r="E3" s="277"/>
      <c r="F3" s="277"/>
      <c r="G3" s="277"/>
    </row>
    <row r="4" spans="2:19" ht="52.5" customHeight="1" x14ac:dyDescent="0.25">
      <c r="C4" s="283" t="s">
        <v>338</v>
      </c>
      <c r="D4" s="284"/>
      <c r="E4" s="759" t="s">
        <v>242</v>
      </c>
      <c r="F4" s="759"/>
      <c r="G4" s="759"/>
      <c r="H4" s="759"/>
      <c r="I4" s="759"/>
      <c r="J4" s="759"/>
    </row>
    <row r="5" spans="2:19" ht="16.5" x14ac:dyDescent="0.25">
      <c r="E5" s="276"/>
      <c r="F5" s="276"/>
      <c r="G5" s="276"/>
    </row>
    <row r="6" spans="2:19" ht="15.75" thickBot="1" x14ac:dyDescent="0.3">
      <c r="J6" s="258" t="s">
        <v>307</v>
      </c>
      <c r="M6" s="258" t="s">
        <v>307</v>
      </c>
    </row>
    <row r="7" spans="2:19" ht="49.5" customHeight="1" x14ac:dyDescent="0.25">
      <c r="C7" s="332" t="s">
        <v>308</v>
      </c>
      <c r="D7" s="333" t="s">
        <v>316</v>
      </c>
      <c r="E7" s="333" t="s">
        <v>341</v>
      </c>
      <c r="F7" s="333" t="s">
        <v>339</v>
      </c>
      <c r="G7" s="333" t="s">
        <v>323</v>
      </c>
      <c r="H7" s="343" t="s">
        <v>321</v>
      </c>
      <c r="I7" s="333" t="s">
        <v>339</v>
      </c>
      <c r="J7" s="334" t="s">
        <v>309</v>
      </c>
      <c r="K7" s="343" t="s">
        <v>376</v>
      </c>
      <c r="L7" s="333" t="s">
        <v>339</v>
      </c>
      <c r="M7" s="334" t="s">
        <v>309</v>
      </c>
      <c r="Q7" s="108"/>
      <c r="R7" s="108"/>
      <c r="S7" s="108"/>
    </row>
    <row r="8" spans="2:19" ht="73.5" customHeight="1" x14ac:dyDescent="0.25">
      <c r="B8" s="761"/>
      <c r="C8" s="335" t="s">
        <v>355</v>
      </c>
      <c r="D8" s="762" t="s">
        <v>307</v>
      </c>
      <c r="E8" s="260">
        <f>+F8+G8</f>
        <v>3820308.2909553838</v>
      </c>
      <c r="F8" s="260">
        <v>3183590.2424628199</v>
      </c>
      <c r="G8" s="260">
        <f>+F8*0.2</f>
        <v>636718.048492564</v>
      </c>
      <c r="H8" s="274">
        <f>+I8+J8</f>
        <v>1984581.8</v>
      </c>
      <c r="I8" s="260">
        <v>1642644.5</v>
      </c>
      <c r="J8" s="336">
        <v>341937.3</v>
      </c>
      <c r="K8" s="274">
        <f>+L8+M8</f>
        <v>0</v>
      </c>
      <c r="L8" s="260"/>
      <c r="M8" s="336"/>
      <c r="Q8" s="320"/>
    </row>
    <row r="9" spans="2:19" ht="73.5" customHeight="1" x14ac:dyDescent="0.25">
      <c r="B9" s="761"/>
      <c r="C9" s="335" t="s">
        <v>356</v>
      </c>
      <c r="D9" s="763"/>
      <c r="E9" s="260">
        <f t="shared" ref="E9:E11" si="0">+F9+G9</f>
        <v>5525025.6450446043</v>
      </c>
      <c r="F9" s="260">
        <v>4604188.0375371706</v>
      </c>
      <c r="G9" s="260">
        <f t="shared" ref="G9:G10" si="1">+F9*0.2</f>
        <v>920837.60750743421</v>
      </c>
      <c r="H9" s="274">
        <f t="shared" ref="H9:H11" si="2">+I9+J9</f>
        <v>2870152.1359999892</v>
      </c>
      <c r="I9" s="260">
        <v>2375633.7799999909</v>
      </c>
      <c r="J9" s="336">
        <v>494518.35599999834</v>
      </c>
      <c r="K9" s="274">
        <f t="shared" ref="K9:K11" si="3">+L9+M9</f>
        <v>0</v>
      </c>
      <c r="L9" s="260"/>
      <c r="M9" s="336"/>
      <c r="Q9" s="391"/>
      <c r="R9" s="112"/>
      <c r="S9" s="112"/>
    </row>
    <row r="10" spans="2:19" ht="45" customHeight="1" x14ac:dyDescent="0.25">
      <c r="B10" s="299"/>
      <c r="C10" s="335" t="s">
        <v>340</v>
      </c>
      <c r="D10" s="763"/>
      <c r="E10" s="260">
        <f t="shared" si="0"/>
        <v>3576024.7550400002</v>
      </c>
      <c r="F10" s="260">
        <v>2980020.6292000003</v>
      </c>
      <c r="G10" s="260">
        <f t="shared" si="1"/>
        <v>596004.12584000011</v>
      </c>
      <c r="H10" s="274">
        <f t="shared" si="2"/>
        <v>3576024.7550400002</v>
      </c>
      <c r="I10" s="260">
        <v>2980020.6292000003</v>
      </c>
      <c r="J10" s="336">
        <v>596004.12584000011</v>
      </c>
      <c r="K10" s="274">
        <f t="shared" si="3"/>
        <v>0</v>
      </c>
      <c r="L10" s="260"/>
      <c r="M10" s="336"/>
      <c r="Q10" s="112"/>
      <c r="R10" s="112"/>
      <c r="S10" s="112"/>
    </row>
    <row r="11" spans="2:19" ht="36" customHeight="1" x14ac:dyDescent="0.25">
      <c r="B11" s="299"/>
      <c r="C11" s="335" t="s">
        <v>342</v>
      </c>
      <c r="D11" s="763"/>
      <c r="E11" s="260">
        <f t="shared" si="0"/>
        <v>1478641.3089600108</v>
      </c>
      <c r="F11" s="260">
        <f>12000000-F10-F9-F8</f>
        <v>1232201.0908000092</v>
      </c>
      <c r="G11" s="260">
        <f>2400000-G10-G9-G8</f>
        <v>246440.21816000168</v>
      </c>
      <c r="H11" s="274">
        <f t="shared" si="2"/>
        <v>415410</v>
      </c>
      <c r="I11" s="260">
        <v>340500</v>
      </c>
      <c r="J11" s="336">
        <v>74910</v>
      </c>
      <c r="K11" s="274">
        <f t="shared" si="3"/>
        <v>53760</v>
      </c>
      <c r="L11" s="260">
        <f>35000*1.28</f>
        <v>44800</v>
      </c>
      <c r="M11" s="336">
        <f>+L11*0.2</f>
        <v>8960</v>
      </c>
      <c r="Q11" s="108"/>
      <c r="R11" s="108"/>
      <c r="S11" s="108"/>
    </row>
    <row r="12" spans="2:19" ht="36" customHeight="1" thickBot="1" x14ac:dyDescent="0.3">
      <c r="C12" s="337" t="s">
        <v>38</v>
      </c>
      <c r="D12" s="764"/>
      <c r="E12" s="338">
        <f>+SUM(E8:E11)</f>
        <v>14399999.999999998</v>
      </c>
      <c r="F12" s="338">
        <f t="shared" ref="F12:J12" si="4">+SUM(F8:F11)</f>
        <v>12000000</v>
      </c>
      <c r="G12" s="338">
        <f t="shared" si="4"/>
        <v>2400000</v>
      </c>
      <c r="H12" s="338">
        <f t="shared" si="4"/>
        <v>8846168.6910399906</v>
      </c>
      <c r="I12" s="338">
        <f t="shared" si="4"/>
        <v>7338798.9091999913</v>
      </c>
      <c r="J12" s="339">
        <f t="shared" si="4"/>
        <v>1507369.7818399984</v>
      </c>
      <c r="K12" s="338">
        <f t="shared" ref="K12:M12" si="5">+SUM(K8:K11)</f>
        <v>53760</v>
      </c>
      <c r="L12" s="338">
        <f t="shared" si="5"/>
        <v>44800</v>
      </c>
      <c r="M12" s="339">
        <f t="shared" si="5"/>
        <v>8960</v>
      </c>
      <c r="Q12" s="112"/>
      <c r="R12" s="112"/>
      <c r="S12" s="112"/>
    </row>
    <row r="14" spans="2:19" x14ac:dyDescent="0.25">
      <c r="I14" s="112"/>
    </row>
    <row r="15" spans="2:19" ht="73.5" customHeight="1" x14ac:dyDescent="0.25">
      <c r="C15" s="283" t="s">
        <v>343</v>
      </c>
      <c r="D15" s="284"/>
      <c r="E15" s="759" t="s">
        <v>204</v>
      </c>
      <c r="F15" s="759"/>
      <c r="G15" s="759"/>
      <c r="H15" s="759"/>
      <c r="I15" s="759"/>
      <c r="J15" s="759"/>
    </row>
    <row r="16" spans="2:19" ht="82.5" customHeight="1" x14ac:dyDescent="0.25">
      <c r="C16" s="283" t="s">
        <v>344</v>
      </c>
      <c r="D16" s="284"/>
      <c r="E16" s="759" t="s">
        <v>205</v>
      </c>
      <c r="F16" s="759"/>
      <c r="G16" s="759"/>
      <c r="H16" s="759"/>
      <c r="I16" s="759"/>
      <c r="J16" s="759"/>
    </row>
    <row r="17" spans="2:13" ht="16.5" x14ac:dyDescent="0.25">
      <c r="E17" s="276"/>
      <c r="F17" s="276"/>
      <c r="G17" s="276"/>
      <c r="H17" s="316" t="e">
        <f>+H20+#REF!+#REF!</f>
        <v>#REF!</v>
      </c>
      <c r="I17" s="316" t="e">
        <f>+I20+#REF!+#REF!</f>
        <v>#REF!</v>
      </c>
      <c r="J17" s="316" t="e">
        <f>+J20+#REF!+#REF!</f>
        <v>#REF!</v>
      </c>
    </row>
    <row r="18" spans="2:13" ht="15.75" thickBot="1" x14ac:dyDescent="0.3">
      <c r="H18" s="317" t="e">
        <f>+H17*EUR</f>
        <v>#REF!</v>
      </c>
      <c r="I18" s="317" t="e">
        <f>+I17*EUR</f>
        <v>#REF!</v>
      </c>
      <c r="J18" s="258"/>
      <c r="K18" s="317">
        <f>+K17*EUR</f>
        <v>0</v>
      </c>
      <c r="L18" s="317">
        <f>+L17*EUR</f>
        <v>0</v>
      </c>
      <c r="M18" s="258" t="s">
        <v>307</v>
      </c>
    </row>
    <row r="19" spans="2:13" ht="49.5" customHeight="1" x14ac:dyDescent="0.25">
      <c r="C19" s="332" t="s">
        <v>308</v>
      </c>
      <c r="D19" s="333" t="s">
        <v>316</v>
      </c>
      <c r="E19" s="333" t="s">
        <v>341</v>
      </c>
      <c r="F19" s="333" t="s">
        <v>345</v>
      </c>
      <c r="G19" s="386" t="s">
        <v>323</v>
      </c>
      <c r="H19" s="383" t="s">
        <v>379</v>
      </c>
      <c r="I19" s="333" t="s">
        <v>345</v>
      </c>
      <c r="J19" s="386" t="s">
        <v>309</v>
      </c>
      <c r="K19" s="383" t="s">
        <v>378</v>
      </c>
      <c r="L19" s="333" t="s">
        <v>345</v>
      </c>
      <c r="M19" s="334" t="s">
        <v>309</v>
      </c>
    </row>
    <row r="20" spans="2:13" ht="84.75" customHeight="1" x14ac:dyDescent="0.25">
      <c r="B20" s="299"/>
      <c r="C20" s="335" t="s">
        <v>349</v>
      </c>
      <c r="D20" s="757" t="s">
        <v>307</v>
      </c>
      <c r="E20" s="260">
        <f>+F20+G20</f>
        <v>15301209.694117647</v>
      </c>
      <c r="F20" s="260">
        <v>12754509.5</v>
      </c>
      <c r="G20" s="387">
        <v>2546700.1941176471</v>
      </c>
      <c r="H20" s="384">
        <f>+I20+J20</f>
        <v>53760</v>
      </c>
      <c r="I20" s="260">
        <v>44800</v>
      </c>
      <c r="J20" s="387">
        <v>8960</v>
      </c>
      <c r="K20" s="384">
        <f>+L20+M20</f>
        <v>0</v>
      </c>
      <c r="L20" s="260"/>
      <c r="M20" s="336"/>
    </row>
    <row r="21" spans="2:13" ht="88.5" customHeight="1" x14ac:dyDescent="0.25">
      <c r="B21" s="299"/>
      <c r="C21" s="335" t="s">
        <v>350</v>
      </c>
      <c r="D21" s="757"/>
      <c r="E21" s="304">
        <f>+F21+G21</f>
        <v>3420374.5920000002</v>
      </c>
      <c r="F21" s="260">
        <v>2850312.16</v>
      </c>
      <c r="G21" s="387">
        <f>+F21*0.2</f>
        <v>570062.43200000003</v>
      </c>
      <c r="H21" s="384">
        <f t="shared" ref="H21:H23" si="6">+I21+J21</f>
        <v>53760</v>
      </c>
      <c r="I21" s="260">
        <f>35000*1.28</f>
        <v>44800</v>
      </c>
      <c r="J21" s="387">
        <f>+I21*0.2</f>
        <v>8960</v>
      </c>
      <c r="K21" s="384">
        <f t="shared" ref="K21:K23" si="7">+L21+M21</f>
        <v>0</v>
      </c>
      <c r="L21" s="260"/>
      <c r="M21" s="336"/>
    </row>
    <row r="22" spans="2:13" ht="49.5" customHeight="1" x14ac:dyDescent="0.25">
      <c r="B22" s="299"/>
      <c r="C22" s="335" t="s">
        <v>353</v>
      </c>
      <c r="D22" s="757"/>
      <c r="E22" s="260">
        <f t="shared" ref="E22" si="8">+F22+G22</f>
        <v>9000000</v>
      </c>
      <c r="F22" s="260">
        <v>7500000</v>
      </c>
      <c r="G22" s="387">
        <v>1500000</v>
      </c>
      <c r="H22" s="384">
        <f t="shared" si="6"/>
        <v>9000000</v>
      </c>
      <c r="I22" s="260">
        <v>7500000</v>
      </c>
      <c r="J22" s="387">
        <f>+I22*0.2</f>
        <v>1500000</v>
      </c>
      <c r="K22" s="384">
        <f t="shared" si="7"/>
        <v>0</v>
      </c>
      <c r="L22" s="260"/>
      <c r="M22" s="336"/>
    </row>
    <row r="23" spans="2:13" ht="52.5" customHeight="1" x14ac:dyDescent="0.25">
      <c r="B23" s="299"/>
      <c r="C23" s="335" t="s">
        <v>352</v>
      </c>
      <c r="D23" s="757"/>
      <c r="E23" s="260">
        <f>+F23+G23</f>
        <v>1688884.8</v>
      </c>
      <c r="F23" s="260">
        <v>1407404</v>
      </c>
      <c r="G23" s="387">
        <f>+F23*0.2</f>
        <v>281480.8</v>
      </c>
      <c r="H23" s="384">
        <f t="shared" si="6"/>
        <v>1203665.614974956</v>
      </c>
      <c r="I23" s="260">
        <v>987452.19999999739</v>
      </c>
      <c r="J23" s="387">
        <v>216213.41497495864</v>
      </c>
      <c r="K23" s="384">
        <f t="shared" si="7"/>
        <v>337920</v>
      </c>
      <c r="L23" s="260">
        <v>281600</v>
      </c>
      <c r="M23" s="336">
        <f>+L23*0.2</f>
        <v>56320</v>
      </c>
    </row>
    <row r="24" spans="2:13" ht="36" customHeight="1" thickBot="1" x14ac:dyDescent="0.3">
      <c r="C24" s="373" t="s">
        <v>38</v>
      </c>
      <c r="D24" s="758"/>
      <c r="E24" s="338">
        <f t="shared" ref="E24:G24" si="9">+SUM(E20:E23)</f>
        <v>29410469.086117648</v>
      </c>
      <c r="F24" s="338">
        <f t="shared" si="9"/>
        <v>24512225.66</v>
      </c>
      <c r="G24" s="388">
        <f t="shared" si="9"/>
        <v>4898243.4261176465</v>
      </c>
      <c r="H24" s="385">
        <f>+SUM(H20:H23)</f>
        <v>10311185.614974957</v>
      </c>
      <c r="I24" s="338">
        <f>+SUM(I20:I23)</f>
        <v>8577052.1999999974</v>
      </c>
      <c r="J24" s="388">
        <f>+SUM(J20:J23)</f>
        <v>1734133.4149749586</v>
      </c>
      <c r="K24" s="385">
        <f t="shared" ref="K24:M24" si="10">+SUM(K20:K23)</f>
        <v>337920</v>
      </c>
      <c r="L24" s="338">
        <f t="shared" si="10"/>
        <v>281600</v>
      </c>
      <c r="M24" s="339">
        <f t="shared" si="10"/>
        <v>56320</v>
      </c>
    </row>
    <row r="25" spans="2:13" x14ac:dyDescent="0.25">
      <c r="I25" s="297"/>
    </row>
    <row r="26" spans="2:13" hidden="1" x14ac:dyDescent="0.25"/>
    <row r="27" spans="2:13" hidden="1" x14ac:dyDescent="0.25">
      <c r="F27" s="297">
        <f>+'[6]CIP II, P-3  28.07.2023'!$I$20+'[6]CIP II, P-3  28.07.2023'!$J$20+'[6]CIP II, P-3  28.07.2023'!$L$20+'[6]CIP II, P-3  28.07.2023'!$M$20+'[6]CIP II, P-3  28.07.2023'!$N$20-'[6]CIP II, P-3  28.07.2023'!$I$17-'[6]CIP II, P-3  28.07.2023'!$L$17-'[6]CIP II, P-3  28.07.2023'!$K$19</f>
        <v>47503282.890000001</v>
      </c>
      <c r="G27" s="297">
        <f>+[7]Sheet1!AA27</f>
        <v>10224635.825919069</v>
      </c>
      <c r="H27" s="297"/>
      <c r="I27" s="297">
        <f>+F22*0.2</f>
        <v>1500000</v>
      </c>
      <c r="J27" s="297"/>
    </row>
    <row r="28" spans="2:13" hidden="1" x14ac:dyDescent="0.25">
      <c r="F28" s="297">
        <f>+'Հ7 Ձև1-ծրագրի արժույթով'!H50*1000</f>
        <v>47794635.390000001</v>
      </c>
      <c r="H28" s="297">
        <f>+H24*430.96</f>
        <v>4443708552.6296072</v>
      </c>
      <c r="I28" s="297"/>
      <c r="J28" s="297">
        <f>+EUR</f>
        <v>430.96</v>
      </c>
    </row>
    <row r="29" spans="2:13" hidden="1" x14ac:dyDescent="0.25">
      <c r="F29" s="297">
        <f>+F28-F27-'Հ7 Ձև1-ծրագրի արժույթով'!H36*1000</f>
        <v>-232317.83000000002</v>
      </c>
      <c r="H29" s="112">
        <f>('[8]DOC1 (2)'!$G$27+'[8]DOC1 (2)'!$G$26)*1000</f>
        <v>5174791600</v>
      </c>
    </row>
    <row r="30" spans="2:13" hidden="1" x14ac:dyDescent="0.25">
      <c r="H30" s="108">
        <f>+H28-H29</f>
        <v>-731083047.3703928</v>
      </c>
      <c r="J30" s="108">
        <f>+J24*J28</f>
        <v>747342136.51760817</v>
      </c>
    </row>
    <row r="31" spans="2:13" hidden="1" x14ac:dyDescent="0.25">
      <c r="G31" s="145">
        <f>+G24-'Հ7 Ձև1-ծրագրի արժույթով'!I39-'Հ7 Ձև1-ծրագրի արժույթով'!I42</f>
        <v>4888446.6787367994</v>
      </c>
      <c r="J31" s="108">
        <f>('[8]DOC1 (2)'!$I$26+'[8]DOC1 (2)'!$I$27)*1000</f>
        <v>1025922600</v>
      </c>
    </row>
    <row r="32" spans="2:13" hidden="1" x14ac:dyDescent="0.25">
      <c r="F32" s="108">
        <f>+F24-F28</f>
        <v>-23282409.73</v>
      </c>
      <c r="G32" s="108">
        <f>+G24-G31</f>
        <v>9796.7473808471113</v>
      </c>
      <c r="J32" s="108">
        <f>+J31-J30</f>
        <v>278580463.48239183</v>
      </c>
    </row>
    <row r="33" spans="5:10" hidden="1" x14ac:dyDescent="0.25">
      <c r="I33">
        <f>+'Հ7 Ձև1-ծրագրի արժույթով'!W40</f>
        <v>3057.1463599999997</v>
      </c>
      <c r="J33" s="108">
        <f>+J32/J28</f>
        <v>646418.3763745866</v>
      </c>
    </row>
    <row r="34" spans="5:10" hidden="1" x14ac:dyDescent="0.25">
      <c r="E34" s="112">
        <f>+'[6]CIP II, P-3  28.07.2023'!$K$20+'[6]CIP II, P-3  28.07.2023'!$O$20-'[6]CIP II, P-3  28.07.2023'!$K$17-'[6]CIP II, P-3  28.07.2023'!$O$17-'[6]CIP II, P-3  28.07.2023'!$K$19-68917.5</f>
        <v>47434365.390000001</v>
      </c>
      <c r="F34" s="112">
        <v>47434365.390000001</v>
      </c>
    </row>
    <row r="35" spans="5:10" hidden="1" x14ac:dyDescent="0.25">
      <c r="E35" s="112">
        <v>360270</v>
      </c>
      <c r="F35" s="108">
        <f>+F34-F24</f>
        <v>22922139.73</v>
      </c>
      <c r="G35">
        <f>68917.5*0.2</f>
        <v>13783.5</v>
      </c>
    </row>
    <row r="36" spans="5:10" hidden="1" x14ac:dyDescent="0.25">
      <c r="E36" s="108">
        <f>+E34-E35</f>
        <v>47074095.390000001</v>
      </c>
      <c r="F36" s="108">
        <v>360270</v>
      </c>
    </row>
    <row r="37" spans="5:10" hidden="1" x14ac:dyDescent="0.25">
      <c r="F37" s="108">
        <f>+F35-F36</f>
        <v>22561869.73</v>
      </c>
      <c r="G37" s="112">
        <f>+('Հ7 Ձև1-ծրագրի արժույթով'!I39+'Հ7 Ձև1-ծրագրի արժույթով'!I42)*1000</f>
        <v>9796747.3808465656</v>
      </c>
    </row>
    <row r="38" spans="5:10" hidden="1" x14ac:dyDescent="0.25">
      <c r="G38" s="108">
        <f>+G24-G37</f>
        <v>-4898503.9547289191</v>
      </c>
    </row>
    <row r="39" spans="5:10" hidden="1" x14ac:dyDescent="0.25"/>
    <row r="40" spans="5:10" hidden="1" x14ac:dyDescent="0.25">
      <c r="F40" s="145">
        <f>+F24*0.2</f>
        <v>4902445.1320000002</v>
      </c>
      <c r="G40" s="145">
        <f>+G24</f>
        <v>4898243.4261176465</v>
      </c>
    </row>
    <row r="41" spans="5:10" hidden="1" x14ac:dyDescent="0.25">
      <c r="F41" s="112"/>
    </row>
    <row r="42" spans="5:10" hidden="1" x14ac:dyDescent="0.25">
      <c r="F42" s="108"/>
    </row>
    <row r="43" spans="5:10" hidden="1" x14ac:dyDescent="0.25"/>
    <row r="44" spans="5:10" hidden="1" x14ac:dyDescent="0.25"/>
    <row r="45" spans="5:10" hidden="1" x14ac:dyDescent="0.25">
      <c r="E45" s="112">
        <v>13806461.592</v>
      </c>
      <c r="F45" s="112">
        <v>11505384.66</v>
      </c>
      <c r="G45" s="112">
        <v>2301076.932</v>
      </c>
    </row>
    <row r="46" spans="5:10" hidden="1" x14ac:dyDescent="0.25">
      <c r="E46" s="112">
        <v>10140649.248</v>
      </c>
      <c r="F46" s="112">
        <v>8450541.0399999991</v>
      </c>
      <c r="G46" s="112">
        <v>1690108.2079999999</v>
      </c>
    </row>
    <row r="47" spans="5:10" hidden="1" x14ac:dyDescent="0.25">
      <c r="E47" s="112">
        <v>11175527.304</v>
      </c>
      <c r="F47" s="112">
        <v>9312939.4199999999</v>
      </c>
      <c r="G47" s="112">
        <v>1862587.8840000001</v>
      </c>
    </row>
    <row r="48" spans="5:10" hidden="1" x14ac:dyDescent="0.25">
      <c r="E48" s="307">
        <f>+E47+E46+E45</f>
        <v>35122638.144000001</v>
      </c>
      <c r="F48" s="307">
        <f>+F47+F46+F45</f>
        <v>29268865.120000001</v>
      </c>
      <c r="G48" s="307">
        <f>+G47+G46+G45</f>
        <v>5853773.0240000002</v>
      </c>
    </row>
    <row r="49" spans="5:12" hidden="1" x14ac:dyDescent="0.25">
      <c r="F49" s="108">
        <f>+F24-F48</f>
        <v>-4756639.4600000009</v>
      </c>
      <c r="G49" s="108">
        <f>+G24-G48</f>
        <v>-955529.5978823537</v>
      </c>
    </row>
    <row r="50" spans="5:12" hidden="1" x14ac:dyDescent="0.25">
      <c r="F50" s="108">
        <f>+'[7]ՀՏԶՀ ՋՏ ԾԻՄ'!$AB$10</f>
        <v>31312175.993999999</v>
      </c>
    </row>
    <row r="51" spans="5:12" hidden="1" x14ac:dyDescent="0.25"/>
    <row r="52" spans="5:12" hidden="1" x14ac:dyDescent="0.25">
      <c r="F52" s="108">
        <f>+F24-F50</f>
        <v>-6799950.3339999989</v>
      </c>
      <c r="G52" s="108">
        <f>+F52*0.2</f>
        <v>-1359990.0667999999</v>
      </c>
    </row>
    <row r="53" spans="5:12" hidden="1" x14ac:dyDescent="0.25">
      <c r="G53" s="108">
        <f>+'[7]ՀՏԶՀ ՋՏ ԾԻՄ'!$AC$14</f>
        <v>1588255.2528000008</v>
      </c>
    </row>
    <row r="54" spans="5:12" hidden="1" x14ac:dyDescent="0.25">
      <c r="G54" s="108">
        <f>+G48</f>
        <v>5853773.0240000002</v>
      </c>
    </row>
    <row r="55" spans="5:12" hidden="1" x14ac:dyDescent="0.25"/>
    <row r="56" spans="5:12" hidden="1" x14ac:dyDescent="0.25"/>
    <row r="57" spans="5:12" hidden="1" x14ac:dyDescent="0.25">
      <c r="F57" s="108">
        <f>+F24*0.2</f>
        <v>4902445.1320000002</v>
      </c>
      <c r="G57" s="108">
        <f>+G54+G52</f>
        <v>4493782.9572000001</v>
      </c>
    </row>
    <row r="58" spans="5:12" hidden="1" x14ac:dyDescent="0.25"/>
    <row r="59" spans="5:12" x14ac:dyDescent="0.25">
      <c r="H59" s="509">
        <f>('Հ7 Ձև1-ծրագրի արժույթով'!V39+'Հ7 Ձև1-ծրագրի արժույթով'!V42)*1000</f>
        <v>10311185.614974955</v>
      </c>
      <c r="I59" s="509">
        <f>('Հ7 Ձև1-ծրագրի արժույթով'!W39+'Հ7 Ձև1-ծրագրի արժույթով'!W42)*1000</f>
        <v>8577052.1999999974</v>
      </c>
      <c r="J59" s="509">
        <f>('Հ7 Ձև1-ծրագրի արժույթով'!X39+'Հ7 Ձև1-ծրագրի արժույթով'!X42)*1000</f>
        <v>1734133.4149749586</v>
      </c>
    </row>
    <row r="60" spans="5:12" x14ac:dyDescent="0.25">
      <c r="H60" s="316">
        <f>+H59-H24</f>
        <v>0</v>
      </c>
      <c r="I60" s="316">
        <f>+I59-I24</f>
        <v>0</v>
      </c>
      <c r="J60" s="316">
        <f>+J59-J24</f>
        <v>0</v>
      </c>
    </row>
    <row r="61" spans="5:12" s="320" customFormat="1" hidden="1" outlineLevel="1" x14ac:dyDescent="0.25">
      <c r="E61" s="509">
        <v>11505384.66</v>
      </c>
      <c r="F61" s="317">
        <v>857794.86</v>
      </c>
      <c r="H61" s="509">
        <v>9996002.5099999998</v>
      </c>
      <c r="I61" s="316">
        <f>+E61-H61</f>
        <v>1509382.1500000004</v>
      </c>
      <c r="L61" s="509">
        <f>+I61*420.51</f>
        <v>634710287.89650011</v>
      </c>
    </row>
    <row r="62" spans="5:12" s="320" customFormat="1" hidden="1" outlineLevel="1" x14ac:dyDescent="0.25">
      <c r="J62" s="317">
        <f>('Հ7 Ձև1-ծրագրի արժույթով'!W42+'Հ7 Ձև1-ծրագրի արժույթով'!W39)*1000</f>
        <v>8577052.1999999974</v>
      </c>
    </row>
    <row r="63" spans="5:12" s="320" customFormat="1" hidden="1" outlineLevel="1" x14ac:dyDescent="0.25">
      <c r="E63" s="509">
        <v>9312939.3000000007</v>
      </c>
      <c r="H63" s="509">
        <v>8272326.3799999999</v>
      </c>
      <c r="I63" s="316">
        <f>+E63-H63</f>
        <v>1040612.9200000009</v>
      </c>
    </row>
    <row r="64" spans="5:12" s="320" customFormat="1" hidden="1" outlineLevel="1" x14ac:dyDescent="0.25"/>
    <row r="65" spans="5:10" s="320" customFormat="1" hidden="1" outlineLevel="1" x14ac:dyDescent="0.25"/>
    <row r="66" spans="5:10" s="320" customFormat="1" hidden="1" outlineLevel="1" x14ac:dyDescent="0.25">
      <c r="I66" s="509">
        <v>8823777.7599999998</v>
      </c>
    </row>
    <row r="67" spans="5:10" s="320" customFormat="1" hidden="1" outlineLevel="1" x14ac:dyDescent="0.25">
      <c r="E67" s="317">
        <v>396417.86</v>
      </c>
      <c r="I67" s="316">
        <f>+E63-I66</f>
        <v>489161.54000000097</v>
      </c>
      <c r="J67" s="317">
        <f>+I67*0.2</f>
        <v>97832.308000000194</v>
      </c>
    </row>
    <row r="68" spans="5:10" s="320" customFormat="1" hidden="1" outlineLevel="1" x14ac:dyDescent="0.25">
      <c r="E68" s="317">
        <v>207913.94</v>
      </c>
    </row>
    <row r="69" spans="5:10" s="320" customFormat="1" hidden="1" outlineLevel="1" x14ac:dyDescent="0.25">
      <c r="E69" s="317">
        <v>76750.740000000005</v>
      </c>
      <c r="I69" s="509">
        <v>10359170.02</v>
      </c>
    </row>
    <row r="70" spans="5:10" s="320" customFormat="1" hidden="1" outlineLevel="1" x14ac:dyDescent="0.25">
      <c r="E70" s="316">
        <f>+E69+E68+E67</f>
        <v>681082.54</v>
      </c>
      <c r="F70" s="317">
        <v>1407404.4</v>
      </c>
      <c r="G70" s="316">
        <f>+E70+F70</f>
        <v>2088486.94</v>
      </c>
      <c r="I70" s="316">
        <f>+E61-I69</f>
        <v>1146214.6400000006</v>
      </c>
      <c r="J70" s="317">
        <f>+I70*0.2</f>
        <v>229242.92800000013</v>
      </c>
    </row>
    <row r="71" spans="5:10" s="320" customFormat="1" hidden="1" outlineLevel="1" x14ac:dyDescent="0.25"/>
    <row r="72" spans="5:10" s="320" customFormat="1" hidden="1" outlineLevel="1" x14ac:dyDescent="0.25">
      <c r="E72" s="317">
        <v>468670</v>
      </c>
      <c r="J72" s="316">
        <f>+J70+J67</f>
        <v>327075.23600000032</v>
      </c>
    </row>
    <row r="73" spans="5:10" s="320" customFormat="1" hidden="1" outlineLevel="1" x14ac:dyDescent="0.25">
      <c r="E73" s="316">
        <f>+E70-70000</f>
        <v>611082.54</v>
      </c>
      <c r="J73" s="320">
        <f>+J72/1000-'Հ7 Ձև1-ծրագրի արժույթով'!R40</f>
        <v>161.0752360000003</v>
      </c>
    </row>
    <row r="74" spans="5:10" s="320" customFormat="1" hidden="1" outlineLevel="1" x14ac:dyDescent="0.25"/>
    <row r="75" spans="5:10" s="320" customFormat="1" hidden="1" outlineLevel="1" x14ac:dyDescent="0.25">
      <c r="E75" s="316">
        <f>+E72+E73*1.28</f>
        <v>1250855.6512000002</v>
      </c>
      <c r="F75" s="316">
        <f>+F70-E72</f>
        <v>938734.39999999991</v>
      </c>
      <c r="G75" s="316">
        <f>70000*1.28</f>
        <v>89600</v>
      </c>
      <c r="H75" s="316">
        <f>+E75+F75+G75</f>
        <v>2279190.0512000001</v>
      </c>
    </row>
    <row r="76" spans="5:10" s="320" customFormat="1" hidden="1" outlineLevel="1" x14ac:dyDescent="0.25"/>
    <row r="77" spans="5:10" s="320" customFormat="1" hidden="1" outlineLevel="1" x14ac:dyDescent="0.25">
      <c r="G77" s="316"/>
      <c r="H77" s="316">
        <f>+H75*0.2</f>
        <v>455838.01024000003</v>
      </c>
    </row>
    <row r="78" spans="5:10" s="320" customFormat="1" hidden="1" outlineLevel="1" x14ac:dyDescent="0.25"/>
    <row r="79" spans="5:10" s="320" customFormat="1" hidden="1" outlineLevel="1" x14ac:dyDescent="0.25"/>
    <row r="80" spans="5:10" collapsed="1" x14ac:dyDescent="0.25"/>
  </sheetData>
  <mergeCells count="7">
    <mergeCell ref="D20:D24"/>
    <mergeCell ref="E16:J16"/>
    <mergeCell ref="C2:J2"/>
    <mergeCell ref="E4:J4"/>
    <mergeCell ref="B8:B9"/>
    <mergeCell ref="D8:D12"/>
    <mergeCell ref="E15:J15"/>
  </mergeCells>
  <pageMargins left="0.2" right="0.2" top="0.2" bottom="0.2" header="0.2" footer="0.3"/>
  <pageSetup paperSize="9" scale="5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AQ61"/>
  <sheetViews>
    <sheetView topLeftCell="A14" zoomScale="90" zoomScaleNormal="90" workbookViewId="0">
      <selection activeCell="A21" sqref="A21:XFD22"/>
    </sheetView>
  </sheetViews>
  <sheetFormatPr defaultRowHeight="15" x14ac:dyDescent="0.25"/>
  <cols>
    <col min="2" max="2" width="12.85546875" customWidth="1"/>
    <col min="3" max="3" width="32.85546875" customWidth="1"/>
    <col min="4" max="4" width="6.85546875" customWidth="1"/>
    <col min="5" max="7" width="17.28515625" customWidth="1"/>
    <col min="8" max="8" width="16.7109375" customWidth="1"/>
    <col min="9" max="9" width="18.5703125" customWidth="1"/>
    <col min="10" max="10" width="14.7109375" customWidth="1"/>
    <col min="11" max="16" width="17" customWidth="1"/>
    <col min="18" max="23" width="18.5703125" customWidth="1"/>
    <col min="24" max="24" width="15" bestFit="1" customWidth="1"/>
    <col min="25" max="25" width="16.85546875" bestFit="1" customWidth="1"/>
    <col min="26" max="26" width="15.28515625" bestFit="1" customWidth="1"/>
    <col min="29" max="29" width="16.7109375" customWidth="1"/>
    <col min="30" max="30" width="15" bestFit="1" customWidth="1"/>
    <col min="31" max="31" width="14.7109375" customWidth="1"/>
    <col min="35" max="37" width="13.7109375" customWidth="1"/>
    <col min="38" max="39" width="11.140625" bestFit="1" customWidth="1"/>
    <col min="40" max="40" width="11.7109375" customWidth="1"/>
    <col min="41" max="41" width="13.85546875" bestFit="1" customWidth="1"/>
    <col min="42" max="42" width="13.5703125" customWidth="1"/>
    <col min="43" max="43" width="11.85546875" customWidth="1"/>
  </cols>
  <sheetData>
    <row r="2" spans="2:26" ht="43.5" customHeight="1" x14ac:dyDescent="0.25">
      <c r="C2" s="760" t="s">
        <v>337</v>
      </c>
      <c r="D2" s="760"/>
      <c r="E2" s="760"/>
      <c r="F2" s="760"/>
      <c r="G2" s="760"/>
      <c r="H2" s="760"/>
      <c r="I2" s="760"/>
      <c r="J2" s="760"/>
      <c r="K2" s="760"/>
      <c r="L2" s="760"/>
      <c r="M2" s="760"/>
      <c r="N2" s="323"/>
      <c r="O2" s="323"/>
      <c r="P2" s="323"/>
    </row>
    <row r="3" spans="2:26" ht="17.25" x14ac:dyDescent="0.25">
      <c r="E3" s="277"/>
      <c r="F3" s="277"/>
      <c r="G3" s="277"/>
      <c r="H3" s="275"/>
      <c r="I3" s="275"/>
      <c r="J3" s="275"/>
    </row>
    <row r="4" spans="2:26" ht="52.5" customHeight="1" x14ac:dyDescent="0.25">
      <c r="C4" s="283" t="s">
        <v>338</v>
      </c>
      <c r="D4" s="284"/>
      <c r="E4" s="759" t="s">
        <v>242</v>
      </c>
      <c r="F4" s="759"/>
      <c r="G4" s="759"/>
      <c r="H4" s="759"/>
      <c r="I4" s="759"/>
      <c r="J4" s="759"/>
      <c r="K4" s="759"/>
      <c r="L4" s="759"/>
      <c r="M4" s="759"/>
      <c r="N4" s="322"/>
      <c r="O4" s="322"/>
      <c r="P4" s="322"/>
    </row>
    <row r="5" spans="2:26" ht="16.5" x14ac:dyDescent="0.25">
      <c r="E5" s="276"/>
      <c r="F5" s="276"/>
      <c r="G5" s="276"/>
      <c r="H5" s="275"/>
      <c r="I5" s="275"/>
      <c r="J5" s="275"/>
    </row>
    <row r="6" spans="2:26" x14ac:dyDescent="0.25">
      <c r="I6" s="108">
        <f>+I8/F8</f>
        <v>0.2</v>
      </c>
      <c r="M6" s="258"/>
      <c r="P6" s="258" t="s">
        <v>307</v>
      </c>
    </row>
    <row r="7" spans="2:26" ht="49.5" customHeight="1" x14ac:dyDescent="0.25">
      <c r="C7" s="324" t="s">
        <v>308</v>
      </c>
      <c r="D7" s="324" t="s">
        <v>316</v>
      </c>
      <c r="E7" s="324" t="s">
        <v>341</v>
      </c>
      <c r="F7" s="324" t="s">
        <v>339</v>
      </c>
      <c r="G7" s="324" t="s">
        <v>323</v>
      </c>
      <c r="H7" s="278" t="s">
        <v>358</v>
      </c>
      <c r="I7" s="324" t="s">
        <v>339</v>
      </c>
      <c r="J7" s="324" t="s">
        <v>309</v>
      </c>
      <c r="K7" s="278" t="s">
        <v>320</v>
      </c>
      <c r="L7" s="324" t="s">
        <v>339</v>
      </c>
      <c r="M7" s="324" t="s">
        <v>309</v>
      </c>
      <c r="N7" s="281" t="s">
        <v>321</v>
      </c>
      <c r="O7" s="324" t="s">
        <v>339</v>
      </c>
      <c r="P7" s="324" t="s">
        <v>309</v>
      </c>
    </row>
    <row r="8" spans="2:26" ht="73.5" customHeight="1" x14ac:dyDescent="0.25">
      <c r="B8" s="765"/>
      <c r="C8" s="324" t="s">
        <v>355</v>
      </c>
      <c r="D8" s="757" t="s">
        <v>307</v>
      </c>
      <c r="E8" s="260">
        <f>+F8+G8</f>
        <v>3444410.76</v>
      </c>
      <c r="F8" s="260">
        <f>2870342.3</f>
        <v>2870342.3</v>
      </c>
      <c r="G8" s="260">
        <f>+F8*0.2</f>
        <v>574068.46</v>
      </c>
      <c r="H8" s="274">
        <f>+I8+J8</f>
        <v>574068.46</v>
      </c>
      <c r="I8" s="273">
        <v>574068.46</v>
      </c>
      <c r="J8" s="260">
        <v>0</v>
      </c>
      <c r="K8" s="274">
        <f>+L8+M8</f>
        <v>1236363.4478999991</v>
      </c>
      <c r="L8" s="260">
        <v>981240.83166666585</v>
      </c>
      <c r="M8" s="260">
        <v>255122.61623333313</v>
      </c>
      <c r="N8" s="282">
        <f>+O8+P8</f>
        <v>1633978.8521000007</v>
      </c>
      <c r="O8" s="260">
        <v>1315033.008333334</v>
      </c>
      <c r="P8" s="260">
        <v>318945.84376666683</v>
      </c>
      <c r="X8" s="108">
        <f>+E8-H8-K8-N8</f>
        <v>0</v>
      </c>
      <c r="Y8" s="108">
        <f>+F8-I8-L8-O8</f>
        <v>0</v>
      </c>
      <c r="Z8" s="108">
        <f>+G8-J8-M8-P8</f>
        <v>0</v>
      </c>
    </row>
    <row r="9" spans="2:26" ht="73.5" customHeight="1" x14ac:dyDescent="0.25">
      <c r="B9" s="765"/>
      <c r="C9" s="324" t="s">
        <v>356</v>
      </c>
      <c r="D9" s="757"/>
      <c r="E9" s="260">
        <f t="shared" ref="E9:E11" si="0">+F9+G9</f>
        <v>4848556.5599999996</v>
      </c>
      <c r="F9" s="260">
        <f>4040463.8</f>
        <v>4040463.8</v>
      </c>
      <c r="G9" s="260">
        <f t="shared" ref="G9:G11" si="1">+F9*0.2</f>
        <v>808092.76</v>
      </c>
      <c r="H9" s="274">
        <f>+I9+J9</f>
        <v>808092.76</v>
      </c>
      <c r="I9" s="260">
        <f>+F9*0.2</f>
        <v>808092.76</v>
      </c>
      <c r="J9" s="260">
        <v>0</v>
      </c>
      <c r="K9" s="274">
        <f t="shared" ref="K9:K11" si="2">+L9+M9</f>
        <v>1994927.6247501667</v>
      </c>
      <c r="L9" s="260">
        <v>1583275.8926588625</v>
      </c>
      <c r="M9" s="260">
        <v>411651.73209130426</v>
      </c>
      <c r="N9" s="282">
        <f>+O9+P9</f>
        <v>2045536.1752498327</v>
      </c>
      <c r="O9" s="260">
        <v>1649095.1473411371</v>
      </c>
      <c r="P9" s="260">
        <v>396441.02790869575</v>
      </c>
      <c r="X9" s="108">
        <f t="shared" ref="X9:Z12" si="3">+E9-H9-K9-N9</f>
        <v>0</v>
      </c>
      <c r="Y9" s="108">
        <f t="shared" si="3"/>
        <v>0</v>
      </c>
      <c r="Z9" s="108">
        <f t="shared" si="3"/>
        <v>0</v>
      </c>
    </row>
    <row r="10" spans="2:26" ht="45" customHeight="1" x14ac:dyDescent="0.25">
      <c r="B10" s="299"/>
      <c r="C10" s="324" t="s">
        <v>340</v>
      </c>
      <c r="D10" s="757"/>
      <c r="E10" s="260">
        <f t="shared" si="0"/>
        <v>4443645.5999999996</v>
      </c>
      <c r="F10" s="260">
        <f>3703038</f>
        <v>3703038</v>
      </c>
      <c r="G10" s="260">
        <f t="shared" si="1"/>
        <v>740607.60000000009</v>
      </c>
      <c r="H10" s="274">
        <f t="shared" ref="H10:H11" si="4">+I10+J10</f>
        <v>740607.60000000009</v>
      </c>
      <c r="I10" s="260">
        <f>+F10*0.2</f>
        <v>740607.60000000009</v>
      </c>
      <c r="J10" s="260">
        <v>0</v>
      </c>
      <c r="K10" s="274">
        <f t="shared" si="2"/>
        <v>2032069.4120475773</v>
      </c>
      <c r="L10" s="260">
        <v>1646286.6236493404</v>
      </c>
      <c r="M10" s="260">
        <v>385782.78839823697</v>
      </c>
      <c r="N10" s="282">
        <f t="shared" ref="N10:N11" si="5">+O10+P10</f>
        <v>2411576.1879524225</v>
      </c>
      <c r="O10" s="260">
        <v>2056751.3763506596</v>
      </c>
      <c r="P10" s="260">
        <v>354824.81160176313</v>
      </c>
      <c r="X10" s="108">
        <f t="shared" si="3"/>
        <v>-740607.60000000033</v>
      </c>
      <c r="Y10" s="108">
        <f t="shared" si="3"/>
        <v>-740607.60000000009</v>
      </c>
      <c r="Z10" s="108">
        <f t="shared" si="3"/>
        <v>0</v>
      </c>
    </row>
    <row r="11" spans="2:26" ht="36" customHeight="1" x14ac:dyDescent="0.25">
      <c r="B11" s="299"/>
      <c r="C11" s="324" t="s">
        <v>342</v>
      </c>
      <c r="D11" s="757"/>
      <c r="E11" s="260">
        <f t="shared" si="0"/>
        <v>1663387.0799999998</v>
      </c>
      <c r="F11" s="260">
        <f>1386155.9</f>
        <v>1386155.9</v>
      </c>
      <c r="G11" s="260">
        <f t="shared" si="1"/>
        <v>277231.18</v>
      </c>
      <c r="H11" s="274">
        <f t="shared" si="4"/>
        <v>511323.26611383341</v>
      </c>
      <c r="I11" s="260">
        <v>413910.1960045232</v>
      </c>
      <c r="J11" s="260">
        <v>97413.070109310211</v>
      </c>
      <c r="K11" s="274">
        <f t="shared" si="2"/>
        <v>503634.82809230778</v>
      </c>
      <c r="L11" s="260">
        <v>407686.53507692309</v>
      </c>
      <c r="M11" s="260">
        <v>95948.293015384668</v>
      </c>
      <c r="N11" s="282">
        <f t="shared" si="5"/>
        <v>526341.25790769188</v>
      </c>
      <c r="O11" s="260">
        <v>438617.71492307656</v>
      </c>
      <c r="P11" s="260">
        <v>87723.542984615313</v>
      </c>
      <c r="X11" s="108">
        <f t="shared" si="3"/>
        <v>122087.72788616689</v>
      </c>
      <c r="Y11" s="108">
        <f>+F11-I11-L11-O11</f>
        <v>125941.45399547706</v>
      </c>
      <c r="Z11" s="108">
        <f t="shared" si="3"/>
        <v>-3853.7261093101988</v>
      </c>
    </row>
    <row r="12" spans="2:26" ht="36" customHeight="1" x14ac:dyDescent="0.25">
      <c r="C12" s="280" t="s">
        <v>38</v>
      </c>
      <c r="D12" s="757"/>
      <c r="E12" s="279">
        <f>+SUM(E8:E11)</f>
        <v>14399999.999999998</v>
      </c>
      <c r="F12" s="279">
        <f t="shared" ref="F12:P12" si="6">+SUM(F8:F11)</f>
        <v>12000000</v>
      </c>
      <c r="G12" s="279">
        <f t="shared" si="6"/>
        <v>2400000.0000000005</v>
      </c>
      <c r="H12" s="279">
        <f t="shared" si="6"/>
        <v>2634092.0861138338</v>
      </c>
      <c r="I12" s="279">
        <f t="shared" si="6"/>
        <v>2536679.0160045233</v>
      </c>
      <c r="J12" s="279">
        <f t="shared" si="6"/>
        <v>97413.070109310211</v>
      </c>
      <c r="K12" s="279">
        <f t="shared" si="6"/>
        <v>5766995.3127900511</v>
      </c>
      <c r="L12" s="279">
        <f t="shared" si="6"/>
        <v>4618489.8830517912</v>
      </c>
      <c r="M12" s="279">
        <f t="shared" si="6"/>
        <v>1148505.4297382589</v>
      </c>
      <c r="N12" s="279">
        <f t="shared" si="6"/>
        <v>6617432.4732099473</v>
      </c>
      <c r="O12" s="279">
        <f t="shared" si="6"/>
        <v>5459497.2469482068</v>
      </c>
      <c r="P12" s="279">
        <f t="shared" si="6"/>
        <v>1157935.226261741</v>
      </c>
      <c r="X12" s="108">
        <f t="shared" si="3"/>
        <v>-618519.87211383507</v>
      </c>
      <c r="Y12" s="108">
        <f t="shared" si="3"/>
        <v>-614666.14600452129</v>
      </c>
      <c r="Z12" s="108">
        <f t="shared" si="3"/>
        <v>-3853.7261093095876</v>
      </c>
    </row>
    <row r="14" spans="2:26" x14ac:dyDescent="0.25">
      <c r="L14" s="112"/>
    </row>
    <row r="15" spans="2:26" ht="52.5" customHeight="1" x14ac:dyDescent="0.25">
      <c r="C15" s="283" t="s">
        <v>343</v>
      </c>
      <c r="D15" s="284"/>
      <c r="E15" s="759" t="s">
        <v>204</v>
      </c>
      <c r="F15" s="759"/>
      <c r="G15" s="759"/>
      <c r="H15" s="759"/>
      <c r="I15" s="759"/>
      <c r="J15" s="759"/>
      <c r="K15" s="759"/>
      <c r="L15" s="759"/>
      <c r="M15" s="759"/>
      <c r="N15" s="312">
        <f>+N17/1000-N16</f>
        <v>-1217918.8487596132</v>
      </c>
      <c r="O15" s="312">
        <f t="shared" ref="O15:P15" si="7">+O17/1000-O16</f>
        <v>-925472.47078979039</v>
      </c>
      <c r="P15" s="312">
        <f t="shared" si="7"/>
        <v>-292446.37796982354</v>
      </c>
      <c r="Q15">
        <f>+P15/430.96</f>
        <v>-678.59285773580746</v>
      </c>
      <c r="R15" s="327">
        <v>356544.04</v>
      </c>
      <c r="S15" s="329">
        <v>324125.90000000002</v>
      </c>
      <c r="T15" s="327">
        <v>32418.14</v>
      </c>
    </row>
    <row r="16" spans="2:26" ht="52.5" customHeight="1" x14ac:dyDescent="0.25">
      <c r="C16" s="283" t="s">
        <v>344</v>
      </c>
      <c r="D16" s="284"/>
      <c r="E16" s="759" t="s">
        <v>205</v>
      </c>
      <c r="F16" s="759"/>
      <c r="G16" s="759"/>
      <c r="H16" s="759"/>
      <c r="I16" s="759"/>
      <c r="J16" s="759"/>
      <c r="K16" s="759"/>
      <c r="L16" s="759"/>
      <c r="M16" s="759"/>
      <c r="N16" s="313">
        <v>3307435.3169999998</v>
      </c>
      <c r="O16" s="314">
        <v>2783058.5888</v>
      </c>
      <c r="P16" s="314">
        <v>524376.72820000001</v>
      </c>
      <c r="Q16">
        <f>+O15/430.96</f>
        <v>-2147.4672145669911</v>
      </c>
      <c r="R16" s="327">
        <v>7238379.96</v>
      </c>
      <c r="S16" s="327">
        <v>7238379.96</v>
      </c>
      <c r="T16" s="328"/>
      <c r="X16" s="306"/>
      <c r="Y16" s="305"/>
      <c r="Z16" s="305"/>
    </row>
    <row r="17" spans="2:43" ht="16.5" x14ac:dyDescent="0.25">
      <c r="E17" s="276"/>
      <c r="F17" s="276"/>
      <c r="G17" s="276"/>
      <c r="H17" s="275"/>
      <c r="I17" s="275"/>
      <c r="J17" s="275"/>
      <c r="K17" s="316">
        <f>+K20+K21+K22</f>
        <v>4848516.0298876613</v>
      </c>
      <c r="L17" s="316">
        <f t="shared" ref="L17:M17" si="8">+L20+L21+L22</f>
        <v>4310344.6213342529</v>
      </c>
      <c r="M17" s="316">
        <f t="shared" si="8"/>
        <v>538171.40855340741</v>
      </c>
      <c r="N17" s="315">
        <f>+K17*430.96</f>
        <v>2089516468.2403865</v>
      </c>
      <c r="O17" s="315">
        <f t="shared" ref="O17:P17" si="9">+L17*430.96</f>
        <v>1857586118.0102096</v>
      </c>
      <c r="P17" s="315">
        <f t="shared" si="9"/>
        <v>231930350.23017645</v>
      </c>
      <c r="R17" s="327">
        <v>1384823.31</v>
      </c>
      <c r="S17" s="328"/>
      <c r="T17" s="327">
        <v>1384823.31</v>
      </c>
      <c r="X17" s="108"/>
    </row>
    <row r="18" spans="2:43" x14ac:dyDescent="0.25">
      <c r="K18" s="317">
        <f>+K17*EUR</f>
        <v>2089516468.2403865</v>
      </c>
      <c r="L18" s="317">
        <f>+L17*EUR</f>
        <v>1857586118.0102096</v>
      </c>
      <c r="M18" s="317">
        <f>+M17*EUR</f>
        <v>231930350.23017645</v>
      </c>
      <c r="P18" s="258" t="s">
        <v>307</v>
      </c>
      <c r="R18" s="108">
        <f>+S18+T18</f>
        <v>8979747.3100000005</v>
      </c>
      <c r="S18" s="112">
        <f>+S17+S16+S15</f>
        <v>7562505.8600000003</v>
      </c>
      <c r="T18" s="112">
        <f>+T17+T16+T15</f>
        <v>1417241.45</v>
      </c>
    </row>
    <row r="19" spans="2:43" ht="49.5" customHeight="1" x14ac:dyDescent="0.25">
      <c r="C19" s="324" t="s">
        <v>308</v>
      </c>
      <c r="D19" s="324" t="s">
        <v>316</v>
      </c>
      <c r="E19" s="324" t="s">
        <v>341</v>
      </c>
      <c r="F19" s="324" t="s">
        <v>345</v>
      </c>
      <c r="G19" s="324" t="s">
        <v>323</v>
      </c>
      <c r="H19" s="278" t="s">
        <v>358</v>
      </c>
      <c r="I19" s="324" t="s">
        <v>345</v>
      </c>
      <c r="J19" s="324" t="s">
        <v>309</v>
      </c>
      <c r="K19" s="281" t="s">
        <v>320</v>
      </c>
      <c r="L19" s="324" t="s">
        <v>345</v>
      </c>
      <c r="M19" s="324" t="s">
        <v>309</v>
      </c>
      <c r="N19" s="281" t="s">
        <v>321</v>
      </c>
      <c r="O19" s="324" t="s">
        <v>345</v>
      </c>
      <c r="P19" s="324" t="s">
        <v>309</v>
      </c>
      <c r="AC19" s="303">
        <f>+AC22+AC21+AC20</f>
        <v>16964807.509999998</v>
      </c>
      <c r="AD19" s="303">
        <f>+AD22+AD21+AD20</f>
        <v>14483668.359999999</v>
      </c>
      <c r="AE19" s="303">
        <f>+AE22+AE21+AE20</f>
        <v>2481139.1500000004</v>
      </c>
    </row>
    <row r="20" spans="2:43" ht="84.75" customHeight="1" x14ac:dyDescent="0.25">
      <c r="B20" s="765"/>
      <c r="C20" s="324" t="s">
        <v>346</v>
      </c>
      <c r="D20" s="757" t="s">
        <v>307</v>
      </c>
      <c r="E20" s="260">
        <f>+F20+G20</f>
        <v>15301209.694117647</v>
      </c>
      <c r="F20" s="260">
        <v>12754509.5</v>
      </c>
      <c r="G20" s="260">
        <v>2546700.1941176471</v>
      </c>
      <c r="H20" s="274">
        <f>+I20+J20</f>
        <v>5320185.3314611446</v>
      </c>
      <c r="I20" s="273">
        <f>3068226.07621762*1.2+455261.7*1.2</f>
        <v>4228185.3314611446</v>
      </c>
      <c r="J20" s="260">
        <f>910000*1.2</f>
        <v>1092000</v>
      </c>
      <c r="K20" s="282">
        <f>+L20+M20</f>
        <v>922907.55000000016</v>
      </c>
      <c r="L20" s="260">
        <v>922907.55000000016</v>
      </c>
      <c r="M20" s="260">
        <v>0</v>
      </c>
      <c r="N20" s="282">
        <f>+O20+P20</f>
        <v>0</v>
      </c>
      <c r="O20" s="260">
        <v>0</v>
      </c>
      <c r="P20" s="260">
        <v>0</v>
      </c>
      <c r="R20" s="330">
        <f>+S20+T20</f>
        <v>8979747.3100000005</v>
      </c>
      <c r="S20" s="302">
        <v>7562505.8600000003</v>
      </c>
      <c r="T20" s="302">
        <v>1417241.45</v>
      </c>
      <c r="U20" s="330">
        <f>+V20+W20</f>
        <v>6321462.3841176471</v>
      </c>
      <c r="V20" s="331">
        <f t="shared" ref="V20:W22" si="10">+F20-S20</f>
        <v>5192003.6399999997</v>
      </c>
      <c r="W20" s="302">
        <f t="shared" si="10"/>
        <v>1129458.7441176472</v>
      </c>
      <c r="X20" s="302">
        <f>+E20-H20-K20-N20</f>
        <v>9058116.8126565013</v>
      </c>
      <c r="Y20" s="302">
        <f>+F20-I20-L20-O20</f>
        <v>7603416.6185388556</v>
      </c>
      <c r="Z20" s="302">
        <f t="shared" ref="Z20:Z28" si="11">+G20-J20-M20-P20</f>
        <v>1454700.1941176471</v>
      </c>
      <c r="AC20" s="290">
        <v>6315924.8399999999</v>
      </c>
      <c r="AD20" s="290">
        <v>5406713.0599999996</v>
      </c>
      <c r="AE20" s="290">
        <v>909211.78</v>
      </c>
      <c r="AG20" s="108">
        <f>+E20-H20-K20-N20-AC20</f>
        <v>2742191.9726565015</v>
      </c>
    </row>
    <row r="21" spans="2:43" ht="66.75" customHeight="1" x14ac:dyDescent="0.25">
      <c r="B21" s="765"/>
      <c r="C21" s="324" t="s">
        <v>347</v>
      </c>
      <c r="D21" s="757"/>
      <c r="E21" s="260">
        <f t="shared" ref="E21:E27" si="12">+F21+G21</f>
        <v>11154986.462352941</v>
      </c>
      <c r="F21" s="260">
        <v>9293962.7400000002</v>
      </c>
      <c r="G21" s="260">
        <v>1861023.7223529411</v>
      </c>
      <c r="H21" s="274">
        <f>+I21+J21</f>
        <v>3968717.9937857278</v>
      </c>
      <c r="I21" s="260">
        <f>2270555.55482144*1.2+389884.44*1.2-27810</f>
        <v>3164717.9937857278</v>
      </c>
      <c r="J21" s="260">
        <f>670000*1.2</f>
        <v>804000</v>
      </c>
      <c r="K21" s="282">
        <f t="shared" ref="K21:K27" si="13">+L21+M21</f>
        <v>2132023.238567214</v>
      </c>
      <c r="L21" s="260">
        <f>+F21-I21-AD21</f>
        <v>1796586.4762142729</v>
      </c>
      <c r="M21" s="260">
        <f>+G21-J21-AE21</f>
        <v>335436.76235294109</v>
      </c>
      <c r="N21" s="282">
        <f t="shared" ref="N21:N27" si="14">+O21+P21</f>
        <v>0</v>
      </c>
      <c r="O21" s="260">
        <v>0</v>
      </c>
      <c r="P21" s="260">
        <v>0</v>
      </c>
      <c r="R21" s="330">
        <f>+S21+T21</f>
        <v>7352997</v>
      </c>
      <c r="S21" s="302">
        <f>13714668.32-S20</f>
        <v>6152162.46</v>
      </c>
      <c r="T21" s="302">
        <f>2618075.99-T20</f>
        <v>1200834.5400000003</v>
      </c>
      <c r="U21" s="330">
        <f>+V21+W21</f>
        <v>3801989.4623529408</v>
      </c>
      <c r="V21" s="331">
        <f t="shared" si="10"/>
        <v>3141800.2800000003</v>
      </c>
      <c r="W21" s="302">
        <f t="shared" si="10"/>
        <v>660189.18235294078</v>
      </c>
      <c r="X21" s="302">
        <f t="shared" ref="X21:Y28" si="15">+E21-H21-K21-N21</f>
        <v>5054245.2299999986</v>
      </c>
      <c r="Y21" s="302">
        <f t="shared" si="15"/>
        <v>4332658.2699999996</v>
      </c>
      <c r="Z21" s="302">
        <f t="shared" si="11"/>
        <v>721586.96</v>
      </c>
      <c r="AC21" s="290">
        <v>5054245.2299999995</v>
      </c>
      <c r="AD21" s="290">
        <v>4332658.2699999996</v>
      </c>
      <c r="AE21" s="290">
        <v>721586.96</v>
      </c>
      <c r="AG21" s="108">
        <f t="shared" ref="AG21:AG28" si="16">+E21-H21-K21-N21-AC21</f>
        <v>0</v>
      </c>
    </row>
    <row r="22" spans="2:43" ht="98.25" customHeight="1" x14ac:dyDescent="0.25">
      <c r="B22" s="299"/>
      <c r="C22" s="324" t="s">
        <v>348</v>
      </c>
      <c r="D22" s="757"/>
      <c r="E22" s="260">
        <f t="shared" si="12"/>
        <v>12214138.955176471</v>
      </c>
      <c r="F22" s="260">
        <v>9312939.4199999999</v>
      </c>
      <c r="G22" s="260">
        <v>2901199.5351764704</v>
      </c>
      <c r="H22" s="274">
        <f t="shared" ref="H22:H27" si="17">+I22+J22</f>
        <v>4825916.2738560243</v>
      </c>
      <c r="I22" s="260">
        <f>2552621.59488002+425170.2</f>
        <v>2977791.79488002</v>
      </c>
      <c r="J22" s="260">
        <f>753232.6*1.2+I22*0.2+348687</f>
        <v>1848124.4789760041</v>
      </c>
      <c r="K22" s="282">
        <f t="shared" si="13"/>
        <v>1793585.2413204466</v>
      </c>
      <c r="L22" s="260">
        <f>+F22-I22-AD22</f>
        <v>1590850.5951199802</v>
      </c>
      <c r="M22" s="260">
        <f>+G22-J22-AE22</f>
        <v>202734.64620046632</v>
      </c>
      <c r="N22" s="282">
        <f t="shared" si="14"/>
        <v>0</v>
      </c>
      <c r="O22" s="260">
        <v>0</v>
      </c>
      <c r="P22" s="260">
        <v>0</v>
      </c>
      <c r="R22" s="330">
        <v>7951767.9699999997</v>
      </c>
      <c r="S22" s="302">
        <v>6323225.3600000003</v>
      </c>
      <c r="T22" s="302">
        <v>1628542.61</v>
      </c>
      <c r="U22" s="330">
        <f>+V22+W22</f>
        <v>4262370.9851764701</v>
      </c>
      <c r="V22" s="331">
        <f t="shared" si="10"/>
        <v>2989714.0599999996</v>
      </c>
      <c r="W22" s="302">
        <f t="shared" si="10"/>
        <v>1272656.9251764703</v>
      </c>
      <c r="X22" s="302">
        <f t="shared" si="15"/>
        <v>5594637.4399999995</v>
      </c>
      <c r="Y22" s="302">
        <f t="shared" si="15"/>
        <v>4744297.03</v>
      </c>
      <c r="Z22" s="302">
        <f t="shared" si="11"/>
        <v>850340.41</v>
      </c>
      <c r="AC22" s="290">
        <v>5594637.4400000004</v>
      </c>
      <c r="AD22" s="290">
        <v>4744297.03</v>
      </c>
      <c r="AE22" s="290">
        <v>850340.41</v>
      </c>
      <c r="AG22" s="108">
        <f t="shared" si="16"/>
        <v>0</v>
      </c>
      <c r="AI22" s="294"/>
      <c r="AJ22" s="294"/>
      <c r="AK22" s="294"/>
    </row>
    <row r="23" spans="2:43" ht="88.5" customHeight="1" x14ac:dyDescent="0.25">
      <c r="B23" s="299"/>
      <c r="C23" s="324" t="s">
        <v>350</v>
      </c>
      <c r="D23" s="757"/>
      <c r="E23" s="304">
        <f>+F23+G23</f>
        <v>3420374.5920000002</v>
      </c>
      <c r="F23" s="260">
        <v>2850312.16</v>
      </c>
      <c r="G23" s="260">
        <f>+F23*0.2</f>
        <v>570062.43200000003</v>
      </c>
      <c r="H23" s="274">
        <f t="shared" si="17"/>
        <v>671379.33600000001</v>
      </c>
      <c r="I23" s="260">
        <f>157520.29+90065.32+311767.38</f>
        <v>559352.99</v>
      </c>
      <c r="J23" s="260">
        <f>31590.69+18082.18+311767.38*0.2</f>
        <v>112026.34599999999</v>
      </c>
      <c r="K23" s="282">
        <f t="shared" si="13"/>
        <v>302400</v>
      </c>
      <c r="L23" s="260">
        <v>252000</v>
      </c>
      <c r="M23" s="260">
        <f>+L23*0.2</f>
        <v>50400</v>
      </c>
      <c r="N23" s="282">
        <f t="shared" si="14"/>
        <v>0</v>
      </c>
      <c r="O23" s="260"/>
      <c r="P23" s="260"/>
      <c r="X23" s="303">
        <f>+X22+X21+X20</f>
        <v>19706999.482656501</v>
      </c>
      <c r="Y23" s="303">
        <f t="shared" ref="Y23:Z23" si="18">+Y22+Y21+Y20</f>
        <v>16680371.918538857</v>
      </c>
      <c r="Z23" s="303">
        <f t="shared" si="18"/>
        <v>3026627.5641176472</v>
      </c>
      <c r="AC23" s="108">
        <f>+E23-H23-K23</f>
        <v>2446595.2560000001</v>
      </c>
      <c r="AD23" s="108">
        <f>+F23-I23-L23</f>
        <v>2038959.17</v>
      </c>
      <c r="AE23" s="108">
        <f t="shared" ref="AE23:AE25" si="19">+G23-J23-M23</f>
        <v>407636.08600000001</v>
      </c>
      <c r="AG23" s="108">
        <f t="shared" si="16"/>
        <v>0</v>
      </c>
      <c r="AI23" s="108">
        <v>2012945.17</v>
      </c>
      <c r="AJ23" s="108">
        <v>1676309.71</v>
      </c>
      <c r="AK23" s="108">
        <v>336635.46</v>
      </c>
      <c r="AL23" s="108">
        <f>+AM23+AN23</f>
        <v>82907.87</v>
      </c>
      <c r="AM23" s="108">
        <v>68917.5</v>
      </c>
      <c r="AN23" s="108">
        <v>13990.37</v>
      </c>
      <c r="AO23" s="108">
        <f>+AC23-AI23</f>
        <v>433650.08600000013</v>
      </c>
      <c r="AP23" s="108">
        <f t="shared" ref="AP23:AQ25" si="20">+AD23-AJ23</f>
        <v>362649.45999999996</v>
      </c>
      <c r="AQ23" s="108">
        <f t="shared" si="20"/>
        <v>71000.625999999989</v>
      </c>
    </row>
    <row r="24" spans="2:43" ht="80.25" customHeight="1" x14ac:dyDescent="0.25">
      <c r="B24" s="299"/>
      <c r="C24" s="324" t="s">
        <v>351</v>
      </c>
      <c r="D24" s="757"/>
      <c r="E24" s="304">
        <f>+F24+G24</f>
        <v>3210430.8839999996</v>
      </c>
      <c r="F24" s="260">
        <v>2675359.0699999998</v>
      </c>
      <c r="G24" s="260">
        <f>+F24*0.2</f>
        <v>535071.81400000001</v>
      </c>
      <c r="H24" s="274">
        <f t="shared" si="17"/>
        <v>862889.84</v>
      </c>
      <c r="I24" s="260">
        <f>58039.4+59120.6+601693.2</f>
        <v>718853.2</v>
      </c>
      <c r="J24" s="260">
        <f>11740.33+11957.67+601693.2*0.2</f>
        <v>144036.64000000001</v>
      </c>
      <c r="K24" s="282">
        <f t="shared" si="13"/>
        <v>302400</v>
      </c>
      <c r="L24" s="260">
        <v>252000</v>
      </c>
      <c r="M24" s="260">
        <f t="shared" ref="M24:M25" si="21">+L24*0.2</f>
        <v>50400</v>
      </c>
      <c r="N24" s="282">
        <f t="shared" si="14"/>
        <v>0</v>
      </c>
      <c r="O24" s="260"/>
      <c r="P24" s="260"/>
      <c r="X24" s="108"/>
      <c r="Y24" s="108"/>
      <c r="Z24" s="108"/>
      <c r="AC24" s="108">
        <f t="shared" ref="AC24:AD25" si="22">+E24-H24-K24</f>
        <v>2045141.0439999998</v>
      </c>
      <c r="AD24" s="108">
        <f t="shared" si="22"/>
        <v>1704505.8699999999</v>
      </c>
      <c r="AE24" s="108">
        <f t="shared" si="19"/>
        <v>340635.174</v>
      </c>
      <c r="AG24" s="108">
        <f t="shared" si="16"/>
        <v>0</v>
      </c>
      <c r="AI24" s="294">
        <f>1037204.1+892430.61</f>
        <v>1929634.71</v>
      </c>
      <c r="AJ24" s="294">
        <f>865375.94+744726.95</f>
        <v>1610102.89</v>
      </c>
      <c r="AK24" s="294">
        <f>171828.16+147703.66</f>
        <v>319531.82</v>
      </c>
      <c r="AO24" s="108">
        <f>+AC24-AI24</f>
        <v>115506.3339999998</v>
      </c>
      <c r="AP24" s="108">
        <f t="shared" si="20"/>
        <v>94402.979999999981</v>
      </c>
      <c r="AQ24" s="108">
        <f t="shared" si="20"/>
        <v>21103.353999999992</v>
      </c>
    </row>
    <row r="25" spans="2:43" ht="87" customHeight="1" x14ac:dyDescent="0.25">
      <c r="B25" s="299"/>
      <c r="C25" s="324" t="s">
        <v>349</v>
      </c>
      <c r="D25" s="757"/>
      <c r="E25" s="304">
        <f>+F25+G25</f>
        <v>2485952.6639999999</v>
      </c>
      <c r="F25" s="260">
        <v>2071627.22</v>
      </c>
      <c r="G25" s="260">
        <f>+F25*0.2</f>
        <v>414325.44400000002</v>
      </c>
      <c r="H25" s="274">
        <f t="shared" si="17"/>
        <v>754914.06</v>
      </c>
      <c r="I25" s="260">
        <f>86916+542242.8</f>
        <v>629158.80000000005</v>
      </c>
      <c r="J25" s="260">
        <f>17306.7+542242.8*0.2</f>
        <v>125755.26000000001</v>
      </c>
      <c r="K25" s="282">
        <f t="shared" si="13"/>
        <v>302400</v>
      </c>
      <c r="L25" s="260">
        <v>252000</v>
      </c>
      <c r="M25" s="260">
        <f t="shared" si="21"/>
        <v>50400</v>
      </c>
      <c r="N25" s="282">
        <f t="shared" si="14"/>
        <v>0</v>
      </c>
      <c r="O25" s="260"/>
      <c r="P25" s="260"/>
      <c r="X25" s="108">
        <f t="shared" si="15"/>
        <v>1428638.6039999998</v>
      </c>
      <c r="Y25" s="108">
        <f>+F25-I25-L25-O25</f>
        <v>1190468.42</v>
      </c>
      <c r="Z25" s="108">
        <f t="shared" si="11"/>
        <v>238170.18400000001</v>
      </c>
      <c r="AC25" s="108">
        <f t="shared" si="22"/>
        <v>1428638.6039999998</v>
      </c>
      <c r="AD25" s="108">
        <f t="shared" si="22"/>
        <v>1190468.42</v>
      </c>
      <c r="AE25" s="108">
        <f t="shared" si="19"/>
        <v>238170.18400000001</v>
      </c>
      <c r="AG25" s="108">
        <f t="shared" si="16"/>
        <v>0</v>
      </c>
      <c r="AI25" s="294">
        <v>1457530.13</v>
      </c>
      <c r="AJ25" s="294">
        <v>1213717.25</v>
      </c>
      <c r="AK25" s="294">
        <v>243812.88</v>
      </c>
      <c r="AO25" s="108">
        <f>+AC25-AI25</f>
        <v>-28891.526000000071</v>
      </c>
      <c r="AP25" s="108">
        <f t="shared" si="20"/>
        <v>-23248.830000000075</v>
      </c>
      <c r="AQ25" s="108">
        <f t="shared" si="20"/>
        <v>-5642.6959999999963</v>
      </c>
    </row>
    <row r="26" spans="2:43" ht="40.5" customHeight="1" x14ac:dyDescent="0.25">
      <c r="B26" s="299"/>
      <c r="C26" s="324" t="s">
        <v>353</v>
      </c>
      <c r="D26" s="757"/>
      <c r="E26" s="260">
        <f t="shared" si="12"/>
        <v>9600000</v>
      </c>
      <c r="F26" s="260">
        <f>+L26+O26+I26</f>
        <v>8000000</v>
      </c>
      <c r="G26" s="260">
        <f>+F26*0.2</f>
        <v>1600000</v>
      </c>
      <c r="H26" s="274">
        <f t="shared" si="17"/>
        <v>0</v>
      </c>
      <c r="I26" s="260">
        <v>0</v>
      </c>
      <c r="J26" s="260">
        <v>0</v>
      </c>
      <c r="K26" s="282">
        <f t="shared" si="13"/>
        <v>5150000</v>
      </c>
      <c r="L26" s="260">
        <v>4400000</v>
      </c>
      <c r="M26" s="260">
        <v>750000</v>
      </c>
      <c r="N26" s="282">
        <f t="shared" si="14"/>
        <v>4450000</v>
      </c>
      <c r="O26" s="260">
        <v>3600000</v>
      </c>
      <c r="P26" s="260">
        <f>+G26-M26</f>
        <v>850000</v>
      </c>
      <c r="X26" s="108"/>
      <c r="Y26" s="108"/>
      <c r="Z26" s="108"/>
      <c r="AC26" s="108"/>
      <c r="AD26" s="108"/>
      <c r="AE26" s="108"/>
      <c r="AG26" s="108">
        <f t="shared" si="16"/>
        <v>0</v>
      </c>
    </row>
    <row r="27" spans="2:43" ht="52.5" customHeight="1" x14ac:dyDescent="0.25">
      <c r="B27" s="299"/>
      <c r="C27" s="324" t="s">
        <v>352</v>
      </c>
      <c r="D27" s="757"/>
      <c r="E27" s="260">
        <f t="shared" si="12"/>
        <v>960000</v>
      </c>
      <c r="F27" s="260">
        <v>800000</v>
      </c>
      <c r="G27" s="260">
        <f>+F27*0.2</f>
        <v>160000</v>
      </c>
      <c r="H27" s="274">
        <f t="shared" si="17"/>
        <v>400000</v>
      </c>
      <c r="I27" s="260">
        <v>400000</v>
      </c>
      <c r="J27" s="260">
        <v>0</v>
      </c>
      <c r="K27" s="282">
        <f t="shared" si="13"/>
        <v>480000</v>
      </c>
      <c r="L27" s="260">
        <f>+F27/2</f>
        <v>400000</v>
      </c>
      <c r="M27" s="260">
        <f>+G27/2</f>
        <v>80000</v>
      </c>
      <c r="N27" s="282">
        <f t="shared" si="14"/>
        <v>480000</v>
      </c>
      <c r="O27" s="260">
        <f>+L27</f>
        <v>400000</v>
      </c>
      <c r="P27" s="260">
        <f>+M27</f>
        <v>80000</v>
      </c>
      <c r="X27" s="108"/>
      <c r="Y27" s="108"/>
      <c r="Z27" s="108"/>
      <c r="AG27" s="108">
        <f t="shared" si="16"/>
        <v>-400000</v>
      </c>
    </row>
    <row r="28" spans="2:43" ht="36" customHeight="1" x14ac:dyDescent="0.25">
      <c r="C28" s="280" t="s">
        <v>38</v>
      </c>
      <c r="D28" s="757"/>
      <c r="E28" s="279">
        <f>+SUM(E20:E27)</f>
        <v>58347093.251647063</v>
      </c>
      <c r="F28" s="279">
        <f t="shared" ref="F28:P28" si="23">+SUM(F20:F27)</f>
        <v>47758710.110000007</v>
      </c>
      <c r="G28" s="279">
        <f>+SUM(G20:G27)</f>
        <v>10588383.141647058</v>
      </c>
      <c r="H28" s="279">
        <f t="shared" si="23"/>
        <v>16804002.835102893</v>
      </c>
      <c r="I28" s="279">
        <f t="shared" si="23"/>
        <v>12678060.110126892</v>
      </c>
      <c r="J28" s="279">
        <f t="shared" si="23"/>
        <v>4125942.7249760041</v>
      </c>
      <c r="K28" s="279">
        <f t="shared" si="23"/>
        <v>11385716.029887661</v>
      </c>
      <c r="L28" s="279">
        <f t="shared" si="23"/>
        <v>9866344.6213342529</v>
      </c>
      <c r="M28" s="279">
        <f t="shared" si="23"/>
        <v>1519371.4085534075</v>
      </c>
      <c r="N28" s="279">
        <f t="shared" si="23"/>
        <v>4930000</v>
      </c>
      <c r="O28" s="279">
        <f t="shared" si="23"/>
        <v>4000000</v>
      </c>
      <c r="P28" s="279">
        <f t="shared" si="23"/>
        <v>930000</v>
      </c>
      <c r="X28" s="108">
        <f t="shared" si="15"/>
        <v>25227374.386656508</v>
      </c>
      <c r="Y28" s="108">
        <f t="shared" si="15"/>
        <v>21214305.378538862</v>
      </c>
      <c r="Z28" s="108">
        <f t="shared" si="11"/>
        <v>4013069.008117646</v>
      </c>
      <c r="AC28" s="108">
        <f>+SUM(AC20:AC27)</f>
        <v>22885182.414000001</v>
      </c>
      <c r="AD28" s="108">
        <f t="shared" ref="AD28:AE28" si="24">+SUM(AD20:AD27)</f>
        <v>19417601.82</v>
      </c>
      <c r="AE28" s="108">
        <f t="shared" si="24"/>
        <v>3467580.594</v>
      </c>
      <c r="AG28" s="108">
        <f t="shared" si="16"/>
        <v>2342191.972656507</v>
      </c>
    </row>
    <row r="29" spans="2:43" x14ac:dyDescent="0.25">
      <c r="L29" s="297"/>
    </row>
    <row r="31" spans="2:43" x14ac:dyDescent="0.25">
      <c r="F31" s="297">
        <f>+'[6]CIP II, P-3  28.07.2023'!$I$20+'[6]CIP II, P-3  28.07.2023'!$J$20+'[6]CIP II, P-3  28.07.2023'!$L$20+'[6]CIP II, P-3  28.07.2023'!$M$20+'[6]CIP II, P-3  28.07.2023'!$N$20-'[6]CIP II, P-3  28.07.2023'!$I$17-'[6]CIP II, P-3  28.07.2023'!$L$17-'[6]CIP II, P-3  28.07.2023'!$K$19</f>
        <v>47503282.890000001</v>
      </c>
      <c r="G31" s="297">
        <f>+[7]Sheet1!AA27</f>
        <v>10224635.825919069</v>
      </c>
      <c r="H31" s="297">
        <f>+[7]Sheet1!AB27</f>
        <v>7891403.2259190688</v>
      </c>
      <c r="I31" s="297">
        <f>+[7]Sheet1!AC27</f>
        <v>2333232.6</v>
      </c>
      <c r="K31" s="297"/>
      <c r="L31" s="297">
        <f>+F26*0.2</f>
        <v>1600000</v>
      </c>
      <c r="M31" s="297"/>
      <c r="N31" s="297"/>
    </row>
    <row r="32" spans="2:43" x14ac:dyDescent="0.25">
      <c r="F32" s="297">
        <f>+'Հ7 Ձև1-ծրագրի արժույթով'!H50*1000</f>
        <v>47794635.390000001</v>
      </c>
      <c r="H32" s="300">
        <v>455261.7</v>
      </c>
      <c r="K32" s="297">
        <f>+K28*430.96</f>
        <v>4906788180.240386</v>
      </c>
      <c r="L32" s="297"/>
      <c r="M32" s="297">
        <f>+EUR</f>
        <v>430.96</v>
      </c>
    </row>
    <row r="33" spans="5:13" x14ac:dyDescent="0.25">
      <c r="F33" s="297">
        <f>+F32-F31-'Հ7 Ձև1-ծրագրի արժույթով'!H36*1000</f>
        <v>-232317.83000000002</v>
      </c>
      <c r="H33" s="300">
        <v>389884.44</v>
      </c>
      <c r="K33" s="112">
        <f>('[8]DOC1 (2)'!$G$27+'[8]DOC1 (2)'!$G$26)*1000</f>
        <v>5174791600</v>
      </c>
    </row>
    <row r="34" spans="5:13" x14ac:dyDescent="0.25">
      <c r="H34" s="300">
        <v>425170.2</v>
      </c>
      <c r="K34" s="108">
        <f>+K32-K33</f>
        <v>-268003419.75961399</v>
      </c>
      <c r="M34" s="108">
        <f>+M28*M32</f>
        <v>654788302.23017645</v>
      </c>
    </row>
    <row r="35" spans="5:13" x14ac:dyDescent="0.25">
      <c r="G35" s="145">
        <f>+G28-'Հ7 Ձև1-ծրագրի արժույթով'!I39-'Հ7 Ձև1-ծրագրի արժույթով'!I42</f>
        <v>10578586.39426621</v>
      </c>
      <c r="H35" s="301">
        <f>+H34+H33+H32+H31</f>
        <v>9161719.5659190696</v>
      </c>
      <c r="M35" s="108">
        <f>('[8]DOC1 (2)'!$I$26+'[8]DOC1 (2)'!$I$27)*1000</f>
        <v>1025922600</v>
      </c>
    </row>
    <row r="36" spans="5:13" x14ac:dyDescent="0.25">
      <c r="F36" s="108">
        <f>+F28-F32</f>
        <v>-35925.279999993742</v>
      </c>
      <c r="G36" s="108">
        <f>+G28-G35</f>
        <v>9796.7473808471113</v>
      </c>
      <c r="M36" s="108">
        <f>+M35-M34</f>
        <v>371134297.76982355</v>
      </c>
    </row>
    <row r="37" spans="5:13" x14ac:dyDescent="0.25">
      <c r="M37" s="108">
        <f>+M36/M32</f>
        <v>861180.38279613783</v>
      </c>
    </row>
    <row r="38" spans="5:13" x14ac:dyDescent="0.25">
      <c r="E38" s="112">
        <f>+'[6]CIP II, P-3  28.07.2023'!$K$20+'[6]CIP II, P-3  28.07.2023'!$O$20-'[6]CIP II, P-3  28.07.2023'!$K$17-'[6]CIP II, P-3  28.07.2023'!$O$17-'[6]CIP II, P-3  28.07.2023'!$K$19-68917.5</f>
        <v>47434365.390000001</v>
      </c>
      <c r="F38" s="112">
        <v>47434365.390000001</v>
      </c>
    </row>
    <row r="39" spans="5:13" x14ac:dyDescent="0.25">
      <c r="E39" s="112">
        <v>360270</v>
      </c>
      <c r="F39" s="108">
        <f>+F38-F28</f>
        <v>-324344.72000000626</v>
      </c>
      <c r="G39">
        <f>68917.5*0.2</f>
        <v>13783.5</v>
      </c>
    </row>
    <row r="40" spans="5:13" x14ac:dyDescent="0.25">
      <c r="E40" s="108">
        <f>+E38-E39</f>
        <v>47074095.390000001</v>
      </c>
      <c r="F40" s="108">
        <v>360270</v>
      </c>
    </row>
    <row r="41" spans="5:13" x14ac:dyDescent="0.25">
      <c r="F41" s="108">
        <f>+F39-F40</f>
        <v>-684614.72000000626</v>
      </c>
      <c r="G41" s="112">
        <f>+('Հ7 Ձև1-ծրագրի արժույթով'!I39+'Հ7 Ձև1-ծրագրի արժույթով'!I42)*1000</f>
        <v>9796747.3808465656</v>
      </c>
      <c r="I41" s="112">
        <v>1588255.2527999999</v>
      </c>
    </row>
    <row r="42" spans="5:13" x14ac:dyDescent="0.25">
      <c r="G42" s="108">
        <f>+G28-G41</f>
        <v>791635.76080049202</v>
      </c>
      <c r="I42" s="108">
        <f>+I41-G42</f>
        <v>796619.49199950788</v>
      </c>
    </row>
    <row r="44" spans="5:13" x14ac:dyDescent="0.25">
      <c r="F44" s="145">
        <f>+F28*0.2</f>
        <v>9551742.0220000017</v>
      </c>
      <c r="G44" s="145">
        <f>+G28</f>
        <v>10588383.141647058</v>
      </c>
      <c r="H44" s="108">
        <f>+G44-F44</f>
        <v>1036641.1196470559</v>
      </c>
    </row>
    <row r="45" spans="5:13" x14ac:dyDescent="0.25">
      <c r="F45" s="112"/>
    </row>
    <row r="46" spans="5:13" x14ac:dyDescent="0.25">
      <c r="F46" s="108"/>
    </row>
    <row r="49" spans="5:10" x14ac:dyDescent="0.25">
      <c r="E49" s="112">
        <v>13806461.592</v>
      </c>
      <c r="F49" s="112">
        <v>11505384.66</v>
      </c>
      <c r="G49" s="112">
        <v>2301076.932</v>
      </c>
    </row>
    <row r="50" spans="5:10" x14ac:dyDescent="0.25">
      <c r="E50" s="112">
        <v>10140649.248</v>
      </c>
      <c r="F50" s="112">
        <v>8450541.0399999991</v>
      </c>
      <c r="G50" s="112">
        <v>1690108.2079999999</v>
      </c>
    </row>
    <row r="51" spans="5:10" x14ac:dyDescent="0.25">
      <c r="E51" s="112">
        <v>11175527.304</v>
      </c>
      <c r="F51" s="112">
        <v>9312939.4199999999</v>
      </c>
      <c r="G51" s="112">
        <v>1862587.8840000001</v>
      </c>
    </row>
    <row r="52" spans="5:10" x14ac:dyDescent="0.25">
      <c r="E52" s="307">
        <f>+E51+E50+E49</f>
        <v>35122638.144000001</v>
      </c>
      <c r="F52" s="307">
        <f>+F51+F50+F49</f>
        <v>29268865.120000001</v>
      </c>
      <c r="G52" s="307">
        <f>+G51+G50+G49</f>
        <v>5853773.0240000002</v>
      </c>
    </row>
    <row r="53" spans="5:10" x14ac:dyDescent="0.25">
      <c r="F53" s="108">
        <f>+F28-F52</f>
        <v>18489844.990000006</v>
      </c>
      <c r="G53" s="108">
        <f>+G28-G52</f>
        <v>4734610.1176470574</v>
      </c>
      <c r="I53" s="112">
        <f>+F53*0.2</f>
        <v>3697968.9980000015</v>
      </c>
      <c r="J53" s="108">
        <f>+G53-I53</f>
        <v>1036641.1196470559</v>
      </c>
    </row>
    <row r="54" spans="5:10" x14ac:dyDescent="0.25">
      <c r="F54" s="108">
        <f>+'[7]ՀՏԶՀ ՋՏ ԾԻՄ'!$AB$10</f>
        <v>31312175.993999999</v>
      </c>
      <c r="J54" s="108">
        <f>+'[7]ՀՏԶՀ ՋՏ ԾԻՄ'!$U$11</f>
        <v>1588255.2527999999</v>
      </c>
    </row>
    <row r="55" spans="5:10" x14ac:dyDescent="0.25">
      <c r="J55" s="108">
        <f>+J54-J53</f>
        <v>551614.13315294404</v>
      </c>
    </row>
    <row r="56" spans="5:10" x14ac:dyDescent="0.25">
      <c r="F56" s="108">
        <f>+F28-F54</f>
        <v>16446534.116000008</v>
      </c>
      <c r="G56" s="108">
        <f>+F56*0.2</f>
        <v>3289306.8232000018</v>
      </c>
    </row>
    <row r="57" spans="5:10" x14ac:dyDescent="0.25">
      <c r="G57" s="108">
        <f>+'[7]ՀՏԶՀ ՋՏ ԾԻՄ'!$AC$14</f>
        <v>1588255.2528000008</v>
      </c>
    </row>
    <row r="58" spans="5:10" x14ac:dyDescent="0.25">
      <c r="G58" s="108">
        <f>+G52</f>
        <v>5853773.0240000002</v>
      </c>
    </row>
    <row r="61" spans="5:10" x14ac:dyDescent="0.25">
      <c r="F61" s="108">
        <f>+F28*0.2</f>
        <v>9551742.0220000017</v>
      </c>
      <c r="G61" s="108">
        <f>+G58+G56</f>
        <v>9143079.8472000025</v>
      </c>
      <c r="H61" s="108">
        <f>+F61-G61</f>
        <v>408662.17479999922</v>
      </c>
    </row>
  </sheetData>
  <mergeCells count="8">
    <mergeCell ref="B20:B21"/>
    <mergeCell ref="D20:D28"/>
    <mergeCell ref="C2:M2"/>
    <mergeCell ref="E4:M4"/>
    <mergeCell ref="B8:B9"/>
    <mergeCell ref="D8:D12"/>
    <mergeCell ref="E15:M15"/>
    <mergeCell ref="E16:M16"/>
  </mergeCells>
  <pageMargins left="0.2" right="0.2" top="0.2" bottom="0.2" header="0.2" footer="0.3"/>
  <pageSetup paperSize="9" scale="5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46"/>
  <sheetViews>
    <sheetView topLeftCell="D22" zoomScale="90" zoomScaleNormal="90" workbookViewId="0">
      <selection activeCell="R36" sqref="R36"/>
    </sheetView>
  </sheetViews>
  <sheetFormatPr defaultRowHeight="15" x14ac:dyDescent="0.25"/>
  <cols>
    <col min="2" max="2" width="8.7109375" customWidth="1"/>
    <col min="3" max="3" width="48" customWidth="1"/>
    <col min="4" max="4" width="9.7109375" customWidth="1"/>
    <col min="5" max="7" width="19.28515625" customWidth="1"/>
    <col min="8" max="8" width="18.42578125" customWidth="1"/>
    <col min="9" max="9" width="18.5703125" customWidth="1"/>
    <col min="10" max="10" width="17.28515625" customWidth="1"/>
    <col min="11" max="12" width="18.85546875" customWidth="1"/>
    <col min="13" max="13" width="17.7109375" customWidth="1"/>
    <col min="14" max="14" width="18" customWidth="1"/>
    <col min="15" max="15" width="17" customWidth="1"/>
    <col min="16" max="16" width="17.7109375" customWidth="1"/>
    <col min="18" max="18" width="17.7109375" bestFit="1" customWidth="1"/>
    <col min="19" max="19" width="16.85546875" bestFit="1" customWidth="1"/>
    <col min="20" max="20" width="17.28515625" customWidth="1"/>
  </cols>
  <sheetData>
    <row r="2" spans="2:20" ht="43.5" customHeight="1" x14ac:dyDescent="0.25">
      <c r="C2" s="760" t="s">
        <v>319</v>
      </c>
      <c r="D2" s="760"/>
      <c r="E2" s="760"/>
      <c r="F2" s="760"/>
      <c r="G2" s="760"/>
      <c r="H2" s="760"/>
      <c r="I2" s="760"/>
      <c r="J2" s="760"/>
      <c r="K2" s="760"/>
      <c r="L2" s="760"/>
      <c r="M2" s="760"/>
      <c r="N2" s="286"/>
      <c r="O2" s="286"/>
      <c r="P2" s="286"/>
    </row>
    <row r="3" spans="2:20" ht="17.25" x14ac:dyDescent="0.25">
      <c r="E3" s="277"/>
      <c r="F3" s="277"/>
      <c r="G3" s="277"/>
      <c r="H3" s="275"/>
      <c r="I3" s="275"/>
      <c r="J3" s="275"/>
    </row>
    <row r="4" spans="2:20" ht="52.5" customHeight="1" x14ac:dyDescent="0.25">
      <c r="C4" s="283" t="s">
        <v>324</v>
      </c>
      <c r="D4" s="284"/>
      <c r="E4" s="759" t="s">
        <v>198</v>
      </c>
      <c r="F4" s="759"/>
      <c r="G4" s="759"/>
      <c r="H4" s="759"/>
      <c r="I4" s="759"/>
      <c r="J4" s="759"/>
      <c r="K4" s="759"/>
      <c r="L4" s="759"/>
      <c r="M4" s="759"/>
      <c r="N4" s="287"/>
      <c r="O4" s="287"/>
      <c r="P4" s="287"/>
    </row>
    <row r="5" spans="2:20" ht="47.25" customHeight="1" x14ac:dyDescent="0.25">
      <c r="C5" s="283" t="s">
        <v>325</v>
      </c>
      <c r="D5" s="284"/>
      <c r="E5" s="759" t="s">
        <v>200</v>
      </c>
      <c r="F5" s="759"/>
      <c r="G5" s="759"/>
      <c r="H5" s="759"/>
      <c r="I5" s="759"/>
      <c r="J5" s="759"/>
      <c r="K5" s="759"/>
      <c r="L5" s="759"/>
      <c r="M5" s="759"/>
      <c r="N5" s="287"/>
      <c r="O5" s="287"/>
      <c r="P5" s="287"/>
    </row>
    <row r="6" spans="2:20" ht="16.5" x14ac:dyDescent="0.25">
      <c r="E6" s="276"/>
      <c r="F6" s="276"/>
      <c r="G6" s="276"/>
      <c r="H6" s="275"/>
      <c r="I6" s="275"/>
      <c r="J6" s="275"/>
    </row>
    <row r="7" spans="2:20" ht="16.5" x14ac:dyDescent="0.25">
      <c r="C7" s="767" t="s">
        <v>326</v>
      </c>
      <c r="D7" s="767"/>
      <c r="E7" s="767"/>
      <c r="F7" s="767"/>
      <c r="G7" s="767"/>
      <c r="H7" s="767"/>
      <c r="I7" s="767"/>
      <c r="J7" s="767"/>
      <c r="K7" s="767"/>
      <c r="L7" s="767"/>
      <c r="M7" s="767"/>
      <c r="N7" s="285"/>
      <c r="O7" s="285"/>
      <c r="P7" s="285"/>
    </row>
    <row r="8" spans="2:20" x14ac:dyDescent="0.25">
      <c r="M8" s="258"/>
      <c r="P8" s="258" t="s">
        <v>310</v>
      </c>
    </row>
    <row r="9" spans="2:20" ht="69.75" customHeight="1" x14ac:dyDescent="0.25">
      <c r="C9" s="259" t="s">
        <v>308</v>
      </c>
      <c r="D9" s="259" t="s">
        <v>316</v>
      </c>
      <c r="E9" s="259" t="s">
        <v>322</v>
      </c>
      <c r="F9" s="259" t="s">
        <v>328</v>
      </c>
      <c r="G9" s="259" t="s">
        <v>323</v>
      </c>
      <c r="H9" s="278" t="s">
        <v>317</v>
      </c>
      <c r="I9" s="259" t="s">
        <v>328</v>
      </c>
      <c r="J9" s="259" t="s">
        <v>309</v>
      </c>
      <c r="K9" s="281" t="s">
        <v>318</v>
      </c>
      <c r="L9" s="259" t="s">
        <v>328</v>
      </c>
      <c r="M9" s="259" t="s">
        <v>309</v>
      </c>
      <c r="N9" s="281" t="s">
        <v>320</v>
      </c>
      <c r="O9" s="259" t="s">
        <v>328</v>
      </c>
      <c r="P9" s="259" t="s">
        <v>309</v>
      </c>
    </row>
    <row r="10" spans="2:20" ht="64.5" customHeight="1" x14ac:dyDescent="0.25">
      <c r="B10" s="765" t="s">
        <v>327</v>
      </c>
      <c r="C10" s="259" t="s">
        <v>329</v>
      </c>
      <c r="D10" s="757" t="s">
        <v>310</v>
      </c>
      <c r="E10" s="260">
        <f>+F10+G10</f>
        <v>1560031992</v>
      </c>
      <c r="F10" s="260">
        <v>1300026660</v>
      </c>
      <c r="G10" s="260">
        <v>260005332</v>
      </c>
      <c r="H10" s="274">
        <f>+I10+J10</f>
        <v>660846398.4000001</v>
      </c>
      <c r="I10" s="273">
        <v>602706398.4000001</v>
      </c>
      <c r="J10" s="260">
        <v>58140000</v>
      </c>
      <c r="K10" s="282">
        <f>+L10+M10</f>
        <v>588000000</v>
      </c>
      <c r="L10" s="260">
        <v>455000000</v>
      </c>
      <c r="M10" s="260">
        <v>133000000</v>
      </c>
      <c r="N10" s="282">
        <f>+O10+P10</f>
        <v>311185593.5999999</v>
      </c>
      <c r="O10" s="260">
        <v>242320261.5999999</v>
      </c>
      <c r="P10" s="260">
        <v>68865332</v>
      </c>
      <c r="R10" s="108">
        <f>+E10-H10-K10-N10</f>
        <v>0</v>
      </c>
      <c r="S10" s="108">
        <f t="shared" ref="S10:T11" si="0">+F10-I10-L10-O10</f>
        <v>0</v>
      </c>
      <c r="T10" s="108">
        <f t="shared" si="0"/>
        <v>0</v>
      </c>
    </row>
    <row r="11" spans="2:20" ht="61.5" customHeight="1" x14ac:dyDescent="0.25">
      <c r="B11" s="765"/>
      <c r="C11" s="259" t="s">
        <v>330</v>
      </c>
      <c r="D11" s="757"/>
      <c r="E11" s="260">
        <f>+F11+G11</f>
        <v>990090000</v>
      </c>
      <c r="F11" s="260">
        <v>825075000</v>
      </c>
      <c r="G11" s="260">
        <v>165015000</v>
      </c>
      <c r="H11" s="274">
        <f>+I11+J11</f>
        <v>488803500</v>
      </c>
      <c r="I11" s="273">
        <f>440339250</f>
        <v>440339250</v>
      </c>
      <c r="J11" s="260">
        <f>48464250</f>
        <v>48464250</v>
      </c>
      <c r="K11" s="282">
        <f>+L11+M11</f>
        <v>451782000</v>
      </c>
      <c r="L11" s="260">
        <f>343482000</f>
        <v>343482000</v>
      </c>
      <c r="M11" s="260">
        <f>108300000</f>
        <v>108300000</v>
      </c>
      <c r="N11" s="282">
        <f>+O11+P11</f>
        <v>49504500</v>
      </c>
      <c r="O11" s="260">
        <v>41253750</v>
      </c>
      <c r="P11" s="260">
        <v>8250750</v>
      </c>
      <c r="R11" s="108">
        <f>+E11-H11-K11-N11</f>
        <v>0</v>
      </c>
      <c r="S11" s="108">
        <f t="shared" si="0"/>
        <v>0</v>
      </c>
      <c r="T11" s="108">
        <f t="shared" si="0"/>
        <v>0</v>
      </c>
    </row>
    <row r="12" spans="2:20" ht="30" customHeight="1" x14ac:dyDescent="0.25">
      <c r="C12" s="280" t="s">
        <v>38</v>
      </c>
      <c r="D12" s="757"/>
      <c r="E12" s="279">
        <f>+SUM(E10:E11)</f>
        <v>2550121992</v>
      </c>
      <c r="F12" s="279">
        <f t="shared" ref="F12:P12" si="1">+SUM(F10:F11)</f>
        <v>2125101660</v>
      </c>
      <c r="G12" s="279">
        <f t="shared" si="1"/>
        <v>425020332</v>
      </c>
      <c r="H12" s="279">
        <f t="shared" si="1"/>
        <v>1149649898.4000001</v>
      </c>
      <c r="I12" s="279">
        <f t="shared" si="1"/>
        <v>1043045648.4000001</v>
      </c>
      <c r="J12" s="279">
        <f t="shared" si="1"/>
        <v>106604250</v>
      </c>
      <c r="K12" s="279">
        <f t="shared" si="1"/>
        <v>1039782000</v>
      </c>
      <c r="L12" s="279">
        <f t="shared" si="1"/>
        <v>798482000</v>
      </c>
      <c r="M12" s="279">
        <f t="shared" si="1"/>
        <v>241300000</v>
      </c>
      <c r="N12" s="279">
        <f t="shared" si="1"/>
        <v>360690093.5999999</v>
      </c>
      <c r="O12" s="279">
        <f t="shared" si="1"/>
        <v>283574011.5999999</v>
      </c>
      <c r="P12" s="279">
        <f t="shared" si="1"/>
        <v>77116082</v>
      </c>
    </row>
    <row r="13" spans="2:20" x14ac:dyDescent="0.25">
      <c r="C13" s="288"/>
      <c r="F13" s="112"/>
      <c r="G13" s="112"/>
    </row>
    <row r="15" spans="2:20" x14ac:dyDescent="0.25">
      <c r="M15" s="258"/>
      <c r="P15" s="258" t="s">
        <v>310</v>
      </c>
    </row>
    <row r="16" spans="2:20" ht="38.25" x14ac:dyDescent="0.25">
      <c r="C16" s="259" t="s">
        <v>308</v>
      </c>
      <c r="D16" s="259" t="s">
        <v>316</v>
      </c>
      <c r="E16" s="259" t="s">
        <v>322</v>
      </c>
      <c r="F16" s="259" t="s">
        <v>333</v>
      </c>
      <c r="G16" s="259" t="s">
        <v>323</v>
      </c>
      <c r="H16" s="278" t="s">
        <v>317</v>
      </c>
      <c r="I16" s="259" t="s">
        <v>333</v>
      </c>
      <c r="J16" s="259" t="s">
        <v>309</v>
      </c>
      <c r="K16" s="281" t="s">
        <v>318</v>
      </c>
      <c r="L16" s="259" t="s">
        <v>333</v>
      </c>
      <c r="M16" s="259" t="s">
        <v>309</v>
      </c>
      <c r="N16" s="281" t="s">
        <v>320</v>
      </c>
      <c r="O16" s="259" t="s">
        <v>333</v>
      </c>
      <c r="P16" s="259" t="s">
        <v>309</v>
      </c>
    </row>
    <row r="17" spans="2:20" ht="163.5" customHeight="1" x14ac:dyDescent="0.25">
      <c r="B17" s="766" t="s">
        <v>331</v>
      </c>
      <c r="C17" s="259" t="s">
        <v>332</v>
      </c>
      <c r="D17" s="757" t="s">
        <v>310</v>
      </c>
      <c r="E17" s="260">
        <f>+F17+G17</f>
        <v>71229600</v>
      </c>
      <c r="F17" s="260">
        <v>59358000</v>
      </c>
      <c r="G17" s="260">
        <v>11871600</v>
      </c>
      <c r="H17" s="274">
        <f>+I17+J17</f>
        <v>9480000</v>
      </c>
      <c r="I17" s="273">
        <v>7900000</v>
      </c>
      <c r="J17" s="260">
        <v>1580000</v>
      </c>
      <c r="K17" s="282">
        <f>+L17+M17</f>
        <v>42660000</v>
      </c>
      <c r="L17" s="260">
        <v>35550000</v>
      </c>
      <c r="M17" s="260">
        <v>7110000</v>
      </c>
      <c r="N17" s="282">
        <f>+O17+P17</f>
        <v>19089600</v>
      </c>
      <c r="O17" s="260">
        <v>15908000</v>
      </c>
      <c r="P17" s="260">
        <v>3181600</v>
      </c>
      <c r="R17" s="294">
        <f>+E17-H17-K17-N17</f>
        <v>0</v>
      </c>
      <c r="S17" s="294">
        <f t="shared" ref="S17:T20" si="2">+F17-I17-L17-O17</f>
        <v>0</v>
      </c>
      <c r="T17" s="294">
        <f t="shared" si="2"/>
        <v>0</v>
      </c>
    </row>
    <row r="18" spans="2:20" ht="129" customHeight="1" x14ac:dyDescent="0.25">
      <c r="B18" s="766"/>
      <c r="C18" s="259" t="s">
        <v>334</v>
      </c>
      <c r="D18" s="757"/>
      <c r="E18" s="260">
        <f>+F18+G18</f>
        <v>33249000</v>
      </c>
      <c r="F18" s="260">
        <v>27707500</v>
      </c>
      <c r="G18" s="260">
        <v>5541500</v>
      </c>
      <c r="H18" s="274">
        <f>+I18+J18</f>
        <v>7200000</v>
      </c>
      <c r="I18" s="273">
        <v>6000000</v>
      </c>
      <c r="J18" s="260">
        <v>1200000</v>
      </c>
      <c r="K18" s="282">
        <f t="shared" ref="K18:K19" si="3">+L18+M18</f>
        <v>26049000</v>
      </c>
      <c r="L18" s="260">
        <v>21707500</v>
      </c>
      <c r="M18" s="260">
        <v>4341500</v>
      </c>
      <c r="N18" s="282">
        <f t="shared" ref="N18:N19" si="4">+O18+P18</f>
        <v>0</v>
      </c>
      <c r="O18" s="260">
        <v>0</v>
      </c>
      <c r="P18" s="260"/>
      <c r="R18" s="294">
        <f t="shared" ref="R18:R20" si="5">+E18-H18-K18-N18</f>
        <v>0</v>
      </c>
      <c r="S18" s="294">
        <f t="shared" si="2"/>
        <v>0</v>
      </c>
      <c r="T18" s="294">
        <f t="shared" si="2"/>
        <v>0</v>
      </c>
    </row>
    <row r="19" spans="2:20" ht="60.75" customHeight="1" x14ac:dyDescent="0.25">
      <c r="B19" s="295"/>
      <c r="C19" s="259" t="s">
        <v>335</v>
      </c>
      <c r="D19" s="757"/>
      <c r="E19" s="260">
        <f>+F19+G19</f>
        <v>50400000</v>
      </c>
      <c r="F19" s="260">
        <v>42000000</v>
      </c>
      <c r="G19" s="260">
        <v>8400000</v>
      </c>
      <c r="H19" s="274">
        <f>+I19+J19</f>
        <v>6300000</v>
      </c>
      <c r="I19" s="273">
        <v>5250000</v>
      </c>
      <c r="J19" s="260">
        <v>1050000</v>
      </c>
      <c r="K19" s="282">
        <f t="shared" si="3"/>
        <v>37800000</v>
      </c>
      <c r="L19" s="260">
        <v>31500000</v>
      </c>
      <c r="M19" s="260">
        <v>6300000</v>
      </c>
      <c r="N19" s="282">
        <f t="shared" si="4"/>
        <v>6300000</v>
      </c>
      <c r="O19" s="260">
        <v>5250000</v>
      </c>
      <c r="P19" s="260">
        <v>1050000</v>
      </c>
      <c r="R19" s="294">
        <f t="shared" si="5"/>
        <v>0</v>
      </c>
      <c r="S19" s="294">
        <f t="shared" si="2"/>
        <v>0</v>
      </c>
      <c r="T19" s="294">
        <f t="shared" si="2"/>
        <v>0</v>
      </c>
    </row>
    <row r="20" spans="2:20" ht="33" customHeight="1" x14ac:dyDescent="0.3">
      <c r="B20" s="150"/>
      <c r="C20" s="280" t="s">
        <v>38</v>
      </c>
      <c r="D20" s="757"/>
      <c r="E20" s="279">
        <f>+SUM(E17:E19)</f>
        <v>154878600</v>
      </c>
      <c r="F20" s="279">
        <f t="shared" ref="F20:P20" si="6">+SUM(F17:F19)</f>
        <v>129065500</v>
      </c>
      <c r="G20" s="279">
        <f t="shared" si="6"/>
        <v>25813100</v>
      </c>
      <c r="H20" s="279">
        <f t="shared" si="6"/>
        <v>22980000</v>
      </c>
      <c r="I20" s="279">
        <f t="shared" si="6"/>
        <v>19150000</v>
      </c>
      <c r="J20" s="279">
        <f t="shared" si="6"/>
        <v>3830000</v>
      </c>
      <c r="K20" s="279">
        <f t="shared" si="6"/>
        <v>106509000</v>
      </c>
      <c r="L20" s="279">
        <f t="shared" si="6"/>
        <v>88757500</v>
      </c>
      <c r="M20" s="279">
        <f t="shared" si="6"/>
        <v>17751500</v>
      </c>
      <c r="N20" s="279">
        <f t="shared" si="6"/>
        <v>25389600</v>
      </c>
      <c r="O20" s="279">
        <f t="shared" si="6"/>
        <v>21158000</v>
      </c>
      <c r="P20" s="279">
        <f t="shared" si="6"/>
        <v>4231600</v>
      </c>
      <c r="R20" s="294">
        <f t="shared" si="5"/>
        <v>0</v>
      </c>
      <c r="S20" s="294">
        <f t="shared" si="2"/>
        <v>0</v>
      </c>
      <c r="T20" s="294">
        <f t="shared" si="2"/>
        <v>0</v>
      </c>
    </row>
    <row r="21" spans="2:20" ht="16.5" x14ac:dyDescent="0.3">
      <c r="B21" s="150"/>
    </row>
    <row r="22" spans="2:20" ht="16.5" x14ac:dyDescent="0.3">
      <c r="B22" s="150"/>
    </row>
    <row r="23" spans="2:20" ht="16.5" x14ac:dyDescent="0.3">
      <c r="B23" s="150"/>
      <c r="M23" s="258"/>
      <c r="P23" s="258" t="s">
        <v>310</v>
      </c>
    </row>
    <row r="24" spans="2:20" ht="46.5" customHeight="1" x14ac:dyDescent="0.3">
      <c r="B24" s="150"/>
      <c r="C24" s="259" t="s">
        <v>308</v>
      </c>
      <c r="D24" s="259" t="s">
        <v>316</v>
      </c>
      <c r="E24" s="259" t="s">
        <v>322</v>
      </c>
      <c r="F24" s="259" t="s">
        <v>333</v>
      </c>
      <c r="G24" s="259" t="s">
        <v>323</v>
      </c>
      <c r="H24" s="278" t="s">
        <v>317</v>
      </c>
      <c r="I24" s="259" t="s">
        <v>333</v>
      </c>
      <c r="J24" s="259" t="s">
        <v>309</v>
      </c>
      <c r="K24" s="281" t="s">
        <v>318</v>
      </c>
      <c r="L24" s="259" t="s">
        <v>333</v>
      </c>
      <c r="M24" s="259" t="s">
        <v>309</v>
      </c>
      <c r="N24" s="281" t="s">
        <v>320</v>
      </c>
      <c r="O24" s="259" t="s">
        <v>333</v>
      </c>
      <c r="P24" s="259" t="s">
        <v>309</v>
      </c>
      <c r="R24" s="294"/>
      <c r="S24" s="294"/>
      <c r="T24" s="294"/>
    </row>
    <row r="25" spans="2:20" ht="47.25" customHeight="1" x14ac:dyDescent="0.25">
      <c r="B25" s="766" t="s">
        <v>331</v>
      </c>
      <c r="C25" s="259" t="s">
        <v>329</v>
      </c>
      <c r="D25" s="757" t="s">
        <v>310</v>
      </c>
      <c r="E25" s="260">
        <f>+F25+G25</f>
        <v>656694332.39999998</v>
      </c>
      <c r="F25" s="260">
        <v>547245277</v>
      </c>
      <c r="G25" s="260">
        <v>109449055.40000001</v>
      </c>
      <c r="H25" s="274">
        <f>+I25+J25</f>
        <v>267742953.59999999</v>
      </c>
      <c r="I25" s="273">
        <v>245008939.07999998</v>
      </c>
      <c r="J25" s="260">
        <v>22734014.52</v>
      </c>
      <c r="K25" s="282">
        <f>+L25+M25</f>
        <v>356116662.17999995</v>
      </c>
      <c r="L25" s="260">
        <v>274874074.06999993</v>
      </c>
      <c r="M25" s="260">
        <v>81242588.110000014</v>
      </c>
      <c r="N25" s="282">
        <f>+O25+P25</f>
        <v>32834716.620000001</v>
      </c>
      <c r="O25" s="260">
        <v>27362263.850000001</v>
      </c>
      <c r="P25" s="260">
        <v>5472452.7700000005</v>
      </c>
      <c r="R25" s="294">
        <f t="shared" ref="R25" si="7">+E25-H25-K25-N25</f>
        <v>0</v>
      </c>
      <c r="S25" s="294">
        <f t="shared" ref="S25" si="8">+F25-I25-L25-O25</f>
        <v>8.1956386566162109E-8</v>
      </c>
      <c r="T25" s="294">
        <f t="shared" ref="T25" si="9">+G25-J25-M25-P25</f>
        <v>0</v>
      </c>
    </row>
    <row r="26" spans="2:20" ht="47.25" customHeight="1" x14ac:dyDescent="0.25">
      <c r="B26" s="766"/>
      <c r="C26" s="259" t="s">
        <v>330</v>
      </c>
      <c r="D26" s="757"/>
      <c r="E26" s="260">
        <f>+F26+G26</f>
        <v>1503996891.24</v>
      </c>
      <c r="F26" s="260">
        <v>1253330742.7</v>
      </c>
      <c r="G26" s="260">
        <v>250666148.53999999</v>
      </c>
      <c r="H26" s="274">
        <f>+I26+J26</f>
        <v>471799378.24800003</v>
      </c>
      <c r="I26" s="273">
        <v>443299378.24800003</v>
      </c>
      <c r="J26" s="260">
        <v>28500000</v>
      </c>
      <c r="K26" s="282">
        <f>+L26+M26</f>
        <v>789600000</v>
      </c>
      <c r="L26" s="260">
        <f>611000000-382778636.4</f>
        <v>228221363.60000002</v>
      </c>
      <c r="M26" s="260">
        <f>178600000+382778636.4</f>
        <v>561378636.39999998</v>
      </c>
      <c r="N26" s="282">
        <f>+O26+P26</f>
        <v>242597512.9920001</v>
      </c>
      <c r="O26" s="260"/>
      <c r="P26" s="260">
        <v>242597512.9920001</v>
      </c>
      <c r="R26" s="294">
        <f t="shared" ref="R26:R27" si="10">+E26-H26-K26-N26</f>
        <v>0</v>
      </c>
      <c r="S26" s="294">
        <f>+F26-I26-L26-O26</f>
        <v>581810000.852</v>
      </c>
      <c r="T26" s="294">
        <f t="shared" ref="T26:T27" si="11">+G26-J26-M26-P26</f>
        <v>-581810000.85200012</v>
      </c>
    </row>
    <row r="27" spans="2:20" ht="19.5" customHeight="1" x14ac:dyDescent="0.25">
      <c r="C27" s="280" t="s">
        <v>38</v>
      </c>
      <c r="D27" s="757"/>
      <c r="E27" s="279">
        <f>+SUM(E25:E26)</f>
        <v>2160691223.6399999</v>
      </c>
      <c r="F27" s="279">
        <f t="shared" ref="F27:P27" si="12">+SUM(F25:F26)</f>
        <v>1800576019.7</v>
      </c>
      <c r="G27" s="279">
        <f t="shared" si="12"/>
        <v>360115203.94</v>
      </c>
      <c r="H27" s="279">
        <f t="shared" si="12"/>
        <v>739542331.84800005</v>
      </c>
      <c r="I27" s="279">
        <f t="shared" si="12"/>
        <v>688308317.32800007</v>
      </c>
      <c r="J27" s="279">
        <f t="shared" si="12"/>
        <v>51234014.519999996</v>
      </c>
      <c r="K27" s="279">
        <f t="shared" si="12"/>
        <v>1145716662.1799998</v>
      </c>
      <c r="L27" s="279">
        <f t="shared" si="12"/>
        <v>503095437.66999996</v>
      </c>
      <c r="M27" s="279">
        <f t="shared" si="12"/>
        <v>642621224.50999999</v>
      </c>
      <c r="N27" s="279">
        <f t="shared" si="12"/>
        <v>275432229.61200011</v>
      </c>
      <c r="O27" s="279">
        <f t="shared" si="12"/>
        <v>27362263.850000001</v>
      </c>
      <c r="P27" s="279">
        <f t="shared" si="12"/>
        <v>248069965.76200011</v>
      </c>
      <c r="R27" s="294">
        <f t="shared" si="10"/>
        <v>0</v>
      </c>
      <c r="S27" s="294">
        <f t="shared" ref="S27" si="13">+F27-I27-L27-O27</f>
        <v>581810000.852</v>
      </c>
      <c r="T27" s="294">
        <f t="shared" si="11"/>
        <v>-581810000.85200012</v>
      </c>
    </row>
    <row r="29" spans="2:20" ht="24.75" customHeight="1" x14ac:dyDescent="0.25">
      <c r="C29" s="291" t="s">
        <v>336</v>
      </c>
      <c r="D29" s="292" t="s">
        <v>310</v>
      </c>
      <c r="E29" s="293">
        <f>+E27+E20+E12</f>
        <v>4865691815.6399994</v>
      </c>
      <c r="F29" s="293">
        <f t="shared" ref="F29:P29" si="14">+F27+F20+F12</f>
        <v>4054743179.6999998</v>
      </c>
      <c r="G29" s="293">
        <f t="shared" si="14"/>
        <v>810948635.94000006</v>
      </c>
      <c r="H29" s="293">
        <f t="shared" si="14"/>
        <v>1912172230.2480001</v>
      </c>
      <c r="I29" s="293">
        <f t="shared" si="14"/>
        <v>1750503965.7280002</v>
      </c>
      <c r="J29" s="293">
        <f t="shared" si="14"/>
        <v>161668264.51999998</v>
      </c>
      <c r="K29" s="293">
        <f t="shared" si="14"/>
        <v>2292007662.1799998</v>
      </c>
      <c r="L29" s="293">
        <f t="shared" si="14"/>
        <v>1390334937.6700001</v>
      </c>
      <c r="M29" s="293">
        <f t="shared" si="14"/>
        <v>901672724.50999999</v>
      </c>
      <c r="N29" s="293">
        <f t="shared" si="14"/>
        <v>661511923.21200001</v>
      </c>
      <c r="O29" s="293">
        <f t="shared" si="14"/>
        <v>332094275.44999993</v>
      </c>
      <c r="P29" s="293">
        <f t="shared" si="14"/>
        <v>329417647.76200008</v>
      </c>
      <c r="R29" s="294">
        <f t="shared" ref="R29" si="15">+E29-H29-K29-N29</f>
        <v>0</v>
      </c>
      <c r="S29" s="294">
        <f t="shared" ref="S29" si="16">+F29-I29-L29-O29</f>
        <v>581810000.85199964</v>
      </c>
      <c r="T29" s="294">
        <f t="shared" ref="T29" si="17">+G29-J29-M29-P29</f>
        <v>-581810000.852</v>
      </c>
    </row>
    <row r="31" spans="2:20" x14ac:dyDescent="0.25">
      <c r="L31" s="296" t="e">
        <f>+('Հ7 Ձև1 AMD'!#REF!+'Հ7 Ձև1 AMD'!#REF!)*1000</f>
        <v>#REF!</v>
      </c>
      <c r="N31" s="296">
        <v>661511923.21200001</v>
      </c>
      <c r="O31" s="296">
        <v>531125639.90200001</v>
      </c>
      <c r="P31" s="296">
        <v>130386283.30999999</v>
      </c>
    </row>
    <row r="32" spans="2:20" x14ac:dyDescent="0.25">
      <c r="D32" s="296"/>
      <c r="E32" s="296">
        <f>+E29/USD</f>
        <v>12295173.132966086</v>
      </c>
      <c r="F32" s="296">
        <f>+F29/USD</f>
        <v>10245977.610805074</v>
      </c>
      <c r="G32" s="296">
        <f>+G29/USD</f>
        <v>2049195.5221610148</v>
      </c>
      <c r="H32" s="112"/>
      <c r="I32" s="112">
        <f>+USD</f>
        <v>395.74</v>
      </c>
      <c r="L32" s="297" t="e">
        <f>+L29-L31</f>
        <v>#REF!</v>
      </c>
      <c r="O32" s="297">
        <f>+O31-O29</f>
        <v>199031364.45200008</v>
      </c>
    </row>
    <row r="33" spans="5:18" x14ac:dyDescent="0.25">
      <c r="E33" s="139">
        <f>+F33+G33</f>
        <v>10723157.16</v>
      </c>
      <c r="F33" s="296">
        <f>+E37</f>
        <v>8935964.3000000007</v>
      </c>
      <c r="G33" s="139">
        <f>+F33*0.2</f>
        <v>1787192.8600000003</v>
      </c>
      <c r="H33" s="112"/>
      <c r="I33" s="112"/>
      <c r="J33" s="296"/>
      <c r="P33" s="297">
        <f>+P29-P31</f>
        <v>199031364.45200008</v>
      </c>
    </row>
    <row r="34" spans="5:18" x14ac:dyDescent="0.25">
      <c r="E34" s="296">
        <f>+E32-E33</f>
        <v>1572015.9729660861</v>
      </c>
      <c r="F34" s="296">
        <f>+F32-F33</f>
        <v>1310013.310805073</v>
      </c>
      <c r="G34" s="296">
        <f t="shared" ref="G34" si="18">+G32-G33</f>
        <v>262002.66216101451</v>
      </c>
      <c r="H34" s="112"/>
      <c r="I34" s="296"/>
      <c r="J34" s="296"/>
    </row>
    <row r="35" spans="5:18" x14ac:dyDescent="0.25">
      <c r="E35" s="296">
        <f>+E34*I32</f>
        <v>622109601.14159894</v>
      </c>
      <c r="F35" s="296">
        <f>+F34*I32</f>
        <v>518424667.61799961</v>
      </c>
      <c r="G35" s="296">
        <f>+G34*I32</f>
        <v>103684933.52359988</v>
      </c>
      <c r="H35" s="112"/>
      <c r="I35" s="296"/>
      <c r="J35" s="296"/>
      <c r="L35" s="296">
        <f>+P26/1000</f>
        <v>242597.51299200009</v>
      </c>
    </row>
    <row r="36" spans="5:18" x14ac:dyDescent="0.25">
      <c r="E36" s="296"/>
      <c r="F36" s="296"/>
      <c r="G36" s="296"/>
      <c r="H36" s="112"/>
      <c r="I36" s="296"/>
      <c r="J36" s="296"/>
      <c r="L36" s="297" t="e">
        <f>+L35+L32</f>
        <v>#REF!</v>
      </c>
      <c r="R36" s="108">
        <f>+S26+G26</f>
        <v>832476149.39199996</v>
      </c>
    </row>
    <row r="37" spans="5:18" x14ac:dyDescent="0.25">
      <c r="E37" s="296">
        <f>8960964.3-25000</f>
        <v>8935964.3000000007</v>
      </c>
      <c r="F37" s="296"/>
      <c r="G37" s="296"/>
      <c r="H37" s="112"/>
      <c r="I37" s="296"/>
      <c r="J37" s="296"/>
    </row>
    <row r="38" spans="5:18" x14ac:dyDescent="0.25">
      <c r="E38" s="296"/>
      <c r="F38" s="296"/>
      <c r="G38" s="296"/>
      <c r="H38" s="112"/>
      <c r="I38" s="296"/>
      <c r="J38" s="296"/>
    </row>
    <row r="39" spans="5:18" x14ac:dyDescent="0.25">
      <c r="E39" s="296"/>
      <c r="F39" s="296">
        <f>+F33*386</f>
        <v>3449282219.8000002</v>
      </c>
      <c r="G39" s="296"/>
      <c r="H39" s="112"/>
      <c r="I39" s="296"/>
      <c r="J39" s="296"/>
    </row>
    <row r="40" spans="5:18" x14ac:dyDescent="0.25">
      <c r="E40" s="296">
        <f>+F40+G40</f>
        <v>726553151.87999952</v>
      </c>
      <c r="F40" s="296">
        <f>+F29-F39</f>
        <v>605460959.89999962</v>
      </c>
      <c r="G40" s="296">
        <f>+F40*0.2</f>
        <v>121092191.97999993</v>
      </c>
      <c r="H40" s="112"/>
      <c r="I40" s="296"/>
      <c r="J40" s="296"/>
    </row>
    <row r="41" spans="5:18" x14ac:dyDescent="0.25">
      <c r="G41" s="296"/>
      <c r="J41" s="108">
        <f>+F26-S26</f>
        <v>671520741.84800005</v>
      </c>
    </row>
    <row r="42" spans="5:18" x14ac:dyDescent="0.25">
      <c r="E42" s="298" t="e">
        <f>+E29-'Հ7 Ձև1 AMD'!#REF!-'Հ7 Ձև1 AMD'!#REF!-'Հ7 Ձև1 AMD'!#REF!-'Հ7 Ձև1 AMD'!#REF!</f>
        <v>#REF!</v>
      </c>
      <c r="F42" s="298" t="e">
        <f>+F29-'Հ7 Ձև1 AMD'!#REF!-'Հ7 Ձև1 AMD'!#REF!-'Հ7 Ձև1 AMD'!#REF!-'Հ7 Ձև1 AMD'!#REF!</f>
        <v>#REF!</v>
      </c>
      <c r="G42" s="298" t="e">
        <f>+G29-'Հ7 Ձև1 AMD'!#REF!-'Հ7 Ձև1 AMD'!#REF!-'Հ7 Ձև1 AMD'!#REF!-'Հ7 Ձև1 AMD'!#REF!</f>
        <v>#REF!</v>
      </c>
    </row>
    <row r="46" spans="5:18" x14ac:dyDescent="0.25">
      <c r="F46">
        <f>+F26*0.2</f>
        <v>250666148.54000002</v>
      </c>
    </row>
  </sheetData>
  <mergeCells count="10">
    <mergeCell ref="B17:B18"/>
    <mergeCell ref="D17:D20"/>
    <mergeCell ref="B25:B26"/>
    <mergeCell ref="D25:D27"/>
    <mergeCell ref="C2:M2"/>
    <mergeCell ref="E4:M4"/>
    <mergeCell ref="E5:M5"/>
    <mergeCell ref="C7:M7"/>
    <mergeCell ref="B10:B11"/>
    <mergeCell ref="D10:D1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29"/>
  <sheetViews>
    <sheetView workbookViewId="0">
      <selection activeCell="I10" sqref="I10"/>
    </sheetView>
  </sheetViews>
  <sheetFormatPr defaultRowHeight="15" x14ac:dyDescent="0.25"/>
  <cols>
    <col min="2" max="2" width="10.7109375" customWidth="1"/>
    <col min="3" max="3" width="12.7109375" customWidth="1"/>
    <col min="4" max="4" width="26.28515625" customWidth="1"/>
    <col min="5" max="7" width="14.7109375" customWidth="1"/>
    <col min="8" max="8" width="5.28515625" customWidth="1"/>
    <col min="9" max="9" width="5.140625" customWidth="1"/>
    <col min="10" max="10" width="5.7109375" customWidth="1"/>
    <col min="11" max="13" width="5.5703125" customWidth="1"/>
    <col min="14" max="14" width="7" customWidth="1"/>
    <col min="15" max="15" width="5.140625" customWidth="1"/>
    <col min="16" max="16" width="4.85546875" customWidth="1"/>
    <col min="17" max="17" width="5.28515625" customWidth="1"/>
    <col min="18" max="18" width="5.85546875" customWidth="1"/>
    <col min="19" max="19" width="6.140625" customWidth="1"/>
    <col min="25" max="25" width="6.42578125" hidden="1" customWidth="1"/>
    <col min="26" max="26" width="3" hidden="1" customWidth="1"/>
    <col min="27" max="27" width="9.140625" hidden="1" customWidth="1"/>
  </cols>
  <sheetData>
    <row r="1" spans="1:25" ht="17.25" x14ac:dyDescent="0.25">
      <c r="A1" s="4" t="s">
        <v>80</v>
      </c>
      <c r="B1" s="51"/>
      <c r="C1" s="51"/>
      <c r="D1" s="51"/>
      <c r="E1" s="51"/>
      <c r="F1" s="51"/>
      <c r="G1" s="51"/>
      <c r="H1" s="51"/>
      <c r="I1" s="51"/>
      <c r="J1" s="51"/>
      <c r="K1" s="51"/>
      <c r="L1" s="51"/>
      <c r="M1" s="51"/>
      <c r="N1" s="51"/>
      <c r="O1" s="51"/>
      <c r="P1" s="51"/>
      <c r="Q1" s="51"/>
      <c r="R1" s="51"/>
      <c r="S1" s="51"/>
      <c r="Y1" t="s">
        <v>76</v>
      </c>
    </row>
    <row r="2" spans="1:25" ht="17.25" x14ac:dyDescent="0.25">
      <c r="A2" s="4"/>
      <c r="B2" s="51"/>
      <c r="C2" s="51"/>
      <c r="D2" s="51"/>
      <c r="E2" s="51"/>
      <c r="F2" s="51"/>
      <c r="G2" s="51"/>
      <c r="H2" s="51"/>
      <c r="I2" s="51"/>
      <c r="J2" s="51"/>
      <c r="K2" s="51"/>
      <c r="L2" s="51"/>
      <c r="M2" s="51"/>
      <c r="N2" s="51"/>
      <c r="O2" s="51"/>
      <c r="P2" s="51"/>
      <c r="Q2" s="51"/>
      <c r="R2" s="51"/>
      <c r="S2" s="51"/>
      <c r="Y2" t="s">
        <v>77</v>
      </c>
    </row>
    <row r="3" spans="1:25" ht="17.25" x14ac:dyDescent="0.25">
      <c r="A3" s="4" t="s">
        <v>161</v>
      </c>
      <c r="B3" s="51"/>
      <c r="C3" s="51"/>
      <c r="D3" s="51"/>
      <c r="E3" s="51"/>
      <c r="F3" s="51"/>
      <c r="G3" s="51"/>
      <c r="H3" s="51"/>
      <c r="I3" s="51"/>
      <c r="J3" s="51"/>
      <c r="K3" s="51"/>
      <c r="L3" s="51"/>
      <c r="M3" s="51"/>
      <c r="N3" s="51"/>
      <c r="O3" s="51"/>
      <c r="P3" s="51"/>
      <c r="Q3" s="51"/>
      <c r="R3" s="51"/>
      <c r="S3" s="51"/>
      <c r="Y3" t="s">
        <v>78</v>
      </c>
    </row>
    <row r="4" spans="1:25" x14ac:dyDescent="0.25">
      <c r="A4" s="768"/>
      <c r="B4" s="768"/>
      <c r="C4" s="768"/>
      <c r="D4" s="768"/>
      <c r="E4" s="768"/>
      <c r="F4" s="768"/>
      <c r="G4" s="768"/>
      <c r="H4" s="768"/>
      <c r="I4" s="768"/>
      <c r="J4" s="768"/>
      <c r="K4" s="768"/>
      <c r="L4" s="768"/>
      <c r="M4" s="768"/>
      <c r="N4" s="768"/>
      <c r="O4" s="768"/>
      <c r="P4" s="768"/>
      <c r="Q4" s="768"/>
      <c r="R4" s="768"/>
      <c r="S4" s="768"/>
    </row>
    <row r="5" spans="1:25" ht="15" customHeight="1" x14ac:dyDescent="0.25">
      <c r="B5" s="614" t="s">
        <v>25</v>
      </c>
      <c r="C5" s="614"/>
      <c r="D5" s="614" t="s">
        <v>79</v>
      </c>
      <c r="E5" s="614" t="s">
        <v>82</v>
      </c>
      <c r="F5" s="614"/>
      <c r="G5" s="614"/>
      <c r="H5" s="614" t="s">
        <v>81</v>
      </c>
      <c r="I5" s="614"/>
      <c r="J5" s="614"/>
      <c r="K5" s="614" t="s">
        <v>34</v>
      </c>
      <c r="L5" s="614"/>
      <c r="M5" s="614"/>
      <c r="N5" s="614"/>
      <c r="O5" s="614"/>
      <c r="P5" s="614"/>
      <c r="Q5" s="614"/>
      <c r="R5" s="614"/>
      <c r="S5" s="614"/>
    </row>
    <row r="6" spans="1:25" ht="23.25" customHeight="1" x14ac:dyDescent="0.25">
      <c r="B6" s="614"/>
      <c r="C6" s="614"/>
      <c r="D6" s="614"/>
      <c r="E6" s="614"/>
      <c r="F6" s="614"/>
      <c r="G6" s="614"/>
      <c r="H6" s="614"/>
      <c r="I6" s="614"/>
      <c r="J6" s="614"/>
      <c r="K6" s="614" t="s">
        <v>15</v>
      </c>
      <c r="L6" s="614"/>
      <c r="M6" s="614"/>
      <c r="N6" s="614" t="s">
        <v>20</v>
      </c>
      <c r="O6" s="614"/>
      <c r="P6" s="614"/>
      <c r="Q6" s="614" t="s">
        <v>24</v>
      </c>
      <c r="R6" s="614"/>
      <c r="S6" s="614"/>
    </row>
    <row r="7" spans="1:25" ht="126" customHeight="1" x14ac:dyDescent="0.25">
      <c r="B7" s="13" t="s">
        <v>3</v>
      </c>
      <c r="C7" s="13" t="s">
        <v>46</v>
      </c>
      <c r="D7" s="614"/>
      <c r="E7" s="12" t="s">
        <v>29</v>
      </c>
      <c r="F7" s="12" t="s">
        <v>40</v>
      </c>
      <c r="G7" s="12" t="s">
        <v>41</v>
      </c>
      <c r="H7" s="12" t="s">
        <v>29</v>
      </c>
      <c r="I7" s="12" t="s">
        <v>40</v>
      </c>
      <c r="J7" s="12" t="s">
        <v>41</v>
      </c>
      <c r="K7" s="12" t="s">
        <v>29</v>
      </c>
      <c r="L7" s="12" t="s">
        <v>40</v>
      </c>
      <c r="M7" s="12" t="s">
        <v>41</v>
      </c>
      <c r="N7" s="12" t="s">
        <v>29</v>
      </c>
      <c r="O7" s="12" t="s">
        <v>40</v>
      </c>
      <c r="P7" s="12" t="s">
        <v>41</v>
      </c>
      <c r="Q7" s="12" t="s">
        <v>29</v>
      </c>
      <c r="R7" s="12" t="s">
        <v>40</v>
      </c>
      <c r="S7" s="12" t="s">
        <v>41</v>
      </c>
    </row>
    <row r="8" spans="1:25" x14ac:dyDescent="0.25">
      <c r="B8" s="39"/>
      <c r="C8" s="39"/>
      <c r="D8" s="39"/>
      <c r="E8" s="42">
        <f>F8+G8</f>
        <v>0</v>
      </c>
      <c r="F8" s="47"/>
      <c r="G8" s="47"/>
      <c r="H8" s="42">
        <f>I8+J8</f>
        <v>0</v>
      </c>
      <c r="I8" s="47"/>
      <c r="J8" s="47"/>
      <c r="K8" s="42">
        <f>L8+M8</f>
        <v>0</v>
      </c>
      <c r="L8" s="47"/>
      <c r="M8" s="47"/>
      <c r="N8" s="42">
        <f>O8+P8</f>
        <v>0</v>
      </c>
      <c r="O8" s="47"/>
      <c r="P8" s="47"/>
      <c r="Q8" s="42">
        <f>R8+S8</f>
        <v>0</v>
      </c>
      <c r="R8" s="47"/>
      <c r="S8" s="47"/>
    </row>
    <row r="9" spans="1:25" x14ac:dyDescent="0.25">
      <c r="B9" s="39"/>
      <c r="C9" s="39"/>
      <c r="D9" s="39"/>
      <c r="E9" s="42">
        <f t="shared" ref="E9:E16" si="0">F9+G9</f>
        <v>0</v>
      </c>
      <c r="F9" s="47"/>
      <c r="G9" s="47"/>
      <c r="H9" s="42">
        <f t="shared" ref="H9:H16" si="1">I9+J9</f>
        <v>0</v>
      </c>
      <c r="I9" s="47"/>
      <c r="J9" s="47"/>
      <c r="K9" s="42">
        <f t="shared" ref="K9:K16" si="2">L9+M9</f>
        <v>0</v>
      </c>
      <c r="L9" s="47"/>
      <c r="M9" s="47"/>
      <c r="N9" s="42">
        <f t="shared" ref="N9:N16" si="3">O9+P9</f>
        <v>0</v>
      </c>
      <c r="O9" s="47"/>
      <c r="P9" s="47"/>
      <c r="Q9" s="42">
        <f t="shared" ref="Q9:Q16" si="4">R9+S9</f>
        <v>0</v>
      </c>
      <c r="R9" s="47"/>
      <c r="S9" s="47"/>
    </row>
    <row r="10" spans="1:25" x14ac:dyDescent="0.25">
      <c r="B10" s="39"/>
      <c r="C10" s="39"/>
      <c r="D10" s="39"/>
      <c r="E10" s="42">
        <f t="shared" si="0"/>
        <v>0</v>
      </c>
      <c r="F10" s="47"/>
      <c r="G10" s="47"/>
      <c r="H10" s="42">
        <f t="shared" si="1"/>
        <v>0</v>
      </c>
      <c r="I10" s="47"/>
      <c r="J10" s="47"/>
      <c r="K10" s="42">
        <f t="shared" si="2"/>
        <v>0</v>
      </c>
      <c r="L10" s="47"/>
      <c r="M10" s="47"/>
      <c r="N10" s="42">
        <f t="shared" si="3"/>
        <v>0</v>
      </c>
      <c r="O10" s="47"/>
      <c r="P10" s="47"/>
      <c r="Q10" s="42">
        <f t="shared" si="4"/>
        <v>0</v>
      </c>
      <c r="R10" s="47"/>
      <c r="S10" s="47"/>
    </row>
    <row r="11" spans="1:25" x14ac:dyDescent="0.25">
      <c r="B11" s="39"/>
      <c r="C11" s="39"/>
      <c r="D11" s="39"/>
      <c r="E11" s="42">
        <f t="shared" si="0"/>
        <v>0</v>
      </c>
      <c r="F11" s="47"/>
      <c r="G11" s="47"/>
      <c r="H11" s="42">
        <f t="shared" si="1"/>
        <v>0</v>
      </c>
      <c r="I11" s="47"/>
      <c r="J11" s="47"/>
      <c r="K11" s="42">
        <f t="shared" si="2"/>
        <v>0</v>
      </c>
      <c r="L11" s="47"/>
      <c r="M11" s="47"/>
      <c r="N11" s="42">
        <f t="shared" si="3"/>
        <v>0</v>
      </c>
      <c r="O11" s="47"/>
      <c r="P11" s="47"/>
      <c r="Q11" s="42">
        <f t="shared" si="4"/>
        <v>0</v>
      </c>
      <c r="R11" s="47"/>
      <c r="S11" s="47"/>
    </row>
    <row r="12" spans="1:25" x14ac:dyDescent="0.25">
      <c r="B12" s="39"/>
      <c r="C12" s="39"/>
      <c r="D12" s="39"/>
      <c r="E12" s="42">
        <f t="shared" si="0"/>
        <v>0</v>
      </c>
      <c r="F12" s="47"/>
      <c r="G12" s="47"/>
      <c r="H12" s="42">
        <f t="shared" si="1"/>
        <v>0</v>
      </c>
      <c r="I12" s="47"/>
      <c r="J12" s="47"/>
      <c r="K12" s="42">
        <f t="shared" si="2"/>
        <v>0</v>
      </c>
      <c r="L12" s="47"/>
      <c r="M12" s="47"/>
      <c r="N12" s="42">
        <f t="shared" si="3"/>
        <v>0</v>
      </c>
      <c r="O12" s="47"/>
      <c r="P12" s="47"/>
      <c r="Q12" s="42">
        <f t="shared" si="4"/>
        <v>0</v>
      </c>
      <c r="R12" s="47"/>
      <c r="S12" s="47"/>
    </row>
    <row r="13" spans="1:25" x14ac:dyDescent="0.25">
      <c r="B13" s="39"/>
      <c r="C13" s="39"/>
      <c r="D13" s="39"/>
      <c r="E13" s="42">
        <f t="shared" si="0"/>
        <v>0</v>
      </c>
      <c r="F13" s="47"/>
      <c r="G13" s="47"/>
      <c r="H13" s="42">
        <f t="shared" si="1"/>
        <v>0</v>
      </c>
      <c r="I13" s="47"/>
      <c r="J13" s="47"/>
      <c r="K13" s="42">
        <f t="shared" si="2"/>
        <v>0</v>
      </c>
      <c r="L13" s="47"/>
      <c r="M13" s="47"/>
      <c r="N13" s="42">
        <f t="shared" si="3"/>
        <v>0</v>
      </c>
      <c r="O13" s="47"/>
      <c r="P13" s="47"/>
      <c r="Q13" s="42">
        <f t="shared" si="4"/>
        <v>0</v>
      </c>
      <c r="R13" s="47"/>
      <c r="S13" s="47"/>
    </row>
    <row r="14" spans="1:25" x14ac:dyDescent="0.25">
      <c r="B14" s="39"/>
      <c r="C14" s="39"/>
      <c r="D14" s="39"/>
      <c r="E14" s="42">
        <f t="shared" si="0"/>
        <v>0</v>
      </c>
      <c r="F14" s="47"/>
      <c r="G14" s="47"/>
      <c r="H14" s="42">
        <f t="shared" si="1"/>
        <v>0</v>
      </c>
      <c r="I14" s="47"/>
      <c r="J14" s="47"/>
      <c r="K14" s="42">
        <f t="shared" si="2"/>
        <v>0</v>
      </c>
      <c r="L14" s="47"/>
      <c r="M14" s="47"/>
      <c r="N14" s="42">
        <f t="shared" si="3"/>
        <v>0</v>
      </c>
      <c r="O14" s="47"/>
      <c r="P14" s="47"/>
      <c r="Q14" s="42">
        <f t="shared" si="4"/>
        <v>0</v>
      </c>
      <c r="R14" s="47"/>
      <c r="S14" s="47"/>
    </row>
    <row r="15" spans="1:25" x14ac:dyDescent="0.25">
      <c r="B15" s="39"/>
      <c r="C15" s="39"/>
      <c r="D15" s="39"/>
      <c r="E15" s="42">
        <f t="shared" si="0"/>
        <v>0</v>
      </c>
      <c r="F15" s="47"/>
      <c r="G15" s="47"/>
      <c r="H15" s="42">
        <f t="shared" si="1"/>
        <v>0</v>
      </c>
      <c r="I15" s="47"/>
      <c r="J15" s="47"/>
      <c r="K15" s="42">
        <f t="shared" si="2"/>
        <v>0</v>
      </c>
      <c r="L15" s="47"/>
      <c r="M15" s="47"/>
      <c r="N15" s="42">
        <f t="shared" si="3"/>
        <v>0</v>
      </c>
      <c r="O15" s="47"/>
      <c r="P15" s="47"/>
      <c r="Q15" s="42">
        <f t="shared" si="4"/>
        <v>0</v>
      </c>
      <c r="R15" s="47"/>
      <c r="S15" s="47"/>
    </row>
    <row r="16" spans="1:25" x14ac:dyDescent="0.25">
      <c r="B16" s="53"/>
      <c r="C16" s="53"/>
      <c r="D16" s="53"/>
      <c r="E16" s="42">
        <f t="shared" si="0"/>
        <v>0</v>
      </c>
      <c r="F16" s="47"/>
      <c r="G16" s="47"/>
      <c r="H16" s="42">
        <f t="shared" si="1"/>
        <v>0</v>
      </c>
      <c r="I16" s="47"/>
      <c r="J16" s="47"/>
      <c r="K16" s="42">
        <f t="shared" si="2"/>
        <v>0</v>
      </c>
      <c r="L16" s="47"/>
      <c r="M16" s="47"/>
      <c r="N16" s="42">
        <f t="shared" si="3"/>
        <v>0</v>
      </c>
      <c r="O16" s="47"/>
      <c r="P16" s="47"/>
      <c r="Q16" s="42">
        <f t="shared" si="4"/>
        <v>0</v>
      </c>
      <c r="R16" s="47"/>
      <c r="S16" s="47"/>
    </row>
    <row r="17" spans="1:19" ht="17.25" customHeight="1" x14ac:dyDescent="0.25">
      <c r="A17" s="52"/>
      <c r="B17" s="769" t="s">
        <v>29</v>
      </c>
      <c r="C17" s="770"/>
      <c r="D17" s="771"/>
      <c r="E17" s="54">
        <f t="shared" ref="E17:J17" si="5">SUM(A8:A16)</f>
        <v>0</v>
      </c>
      <c r="F17" s="54">
        <f t="shared" si="5"/>
        <v>0</v>
      </c>
      <c r="G17" s="54">
        <f t="shared" si="5"/>
        <v>0</v>
      </c>
      <c r="H17" s="54">
        <f t="shared" si="5"/>
        <v>0</v>
      </c>
      <c r="I17" s="54">
        <f t="shared" si="5"/>
        <v>0</v>
      </c>
      <c r="J17" s="54">
        <f t="shared" si="5"/>
        <v>0</v>
      </c>
      <c r="K17" s="54">
        <f>SUM(G8:G16)</f>
        <v>0</v>
      </c>
      <c r="L17" s="54">
        <f t="shared" ref="L17" si="6">SUM(H8:H16)</f>
        <v>0</v>
      </c>
      <c r="M17" s="54">
        <f t="shared" ref="M17" si="7">SUM(I8:I16)</f>
        <v>0</v>
      </c>
      <c r="N17" s="54">
        <f t="shared" ref="N17" si="8">SUM(J8:J16)</f>
        <v>0</v>
      </c>
      <c r="O17" s="54">
        <f t="shared" ref="O17" si="9">SUM(K8:K16)</f>
        <v>0</v>
      </c>
      <c r="P17" s="54">
        <f t="shared" ref="P17" si="10">SUM(L8:L16)</f>
        <v>0</v>
      </c>
      <c r="Q17" s="54">
        <f t="shared" ref="Q17:R17" si="11">SUM(M8:M16)</f>
        <v>0</v>
      </c>
      <c r="R17" s="54">
        <f t="shared" si="11"/>
        <v>0</v>
      </c>
      <c r="S17" s="54">
        <f t="shared" ref="S17" si="12">SUM(O8:O16)</f>
        <v>0</v>
      </c>
    </row>
    <row r="23" spans="1:19" ht="57" customHeight="1" x14ac:dyDescent="0.25"/>
    <row r="24" spans="1:19" ht="36.75" customHeight="1" x14ac:dyDescent="0.25"/>
    <row r="28" spans="1:19" ht="15" customHeight="1" x14ac:dyDescent="0.25"/>
    <row r="29" spans="1:19" ht="15" customHeight="1" x14ac:dyDescent="0.25"/>
  </sheetData>
  <mergeCells count="10">
    <mergeCell ref="A4:S4"/>
    <mergeCell ref="B17:D17"/>
    <mergeCell ref="K6:M6"/>
    <mergeCell ref="N6:P6"/>
    <mergeCell ref="Q6:S6"/>
    <mergeCell ref="E5:G6"/>
    <mergeCell ref="H5:J6"/>
    <mergeCell ref="K5:S5"/>
    <mergeCell ref="B5:C6"/>
    <mergeCell ref="D5:D7"/>
  </mergeCells>
  <pageMargins left="0.7" right="0.7" top="0.75" bottom="0.75" header="0.3" footer="0.3"/>
  <pageSetup paperSize="9" orientation="portrait"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6"/>
  <sheetViews>
    <sheetView workbookViewId="0">
      <selection activeCell="K28" sqref="K28"/>
    </sheetView>
  </sheetViews>
  <sheetFormatPr defaultRowHeight="15" x14ac:dyDescent="0.25"/>
  <cols>
    <col min="2" max="2" width="16.28515625" customWidth="1"/>
    <col min="3" max="3" width="18.42578125" customWidth="1"/>
    <col min="4" max="4" width="30.7109375" customWidth="1"/>
    <col min="8" max="8" width="36.42578125" customWidth="1"/>
  </cols>
  <sheetData>
    <row r="1" spans="1:15" ht="32.25" customHeight="1" x14ac:dyDescent="0.25">
      <c r="A1" s="772" t="s">
        <v>162</v>
      </c>
      <c r="B1" s="772"/>
      <c r="C1" s="772"/>
      <c r="D1" s="772"/>
      <c r="E1" s="772"/>
      <c r="F1" s="772"/>
      <c r="G1" s="772"/>
      <c r="H1" s="772"/>
      <c r="I1" s="4"/>
      <c r="J1" s="4"/>
      <c r="K1" s="4"/>
      <c r="L1" s="4"/>
      <c r="M1" s="4"/>
      <c r="N1" s="4"/>
      <c r="O1" s="4"/>
    </row>
    <row r="2" spans="1:15" ht="17.25" customHeight="1" x14ac:dyDescent="0.25"/>
    <row r="3" spans="1:15" x14ac:dyDescent="0.25">
      <c r="B3" s="774" t="s">
        <v>163</v>
      </c>
      <c r="C3" s="774"/>
      <c r="D3" s="775"/>
      <c r="E3" s="775"/>
      <c r="F3" s="775"/>
      <c r="G3" s="775"/>
      <c r="H3" s="775"/>
    </row>
    <row r="4" spans="1:15" x14ac:dyDescent="0.25">
      <c r="B4" s="774" t="s">
        <v>164</v>
      </c>
      <c r="C4" s="774"/>
      <c r="D4" s="775"/>
      <c r="E4" s="775"/>
      <c r="F4" s="775"/>
      <c r="G4" s="775"/>
      <c r="H4" s="775"/>
    </row>
    <row r="5" spans="1:15" x14ac:dyDescent="0.25">
      <c r="B5" s="774" t="s">
        <v>165</v>
      </c>
      <c r="C5" s="774"/>
      <c r="D5" s="775"/>
      <c r="E5" s="775"/>
      <c r="F5" s="775"/>
      <c r="G5" s="775"/>
      <c r="H5" s="775"/>
    </row>
    <row r="6" spans="1:15" x14ac:dyDescent="0.25">
      <c r="B6" s="774" t="s">
        <v>166</v>
      </c>
      <c r="C6" s="774"/>
      <c r="D6" s="775"/>
      <c r="E6" s="775"/>
      <c r="F6" s="775"/>
      <c r="G6" s="775"/>
      <c r="H6" s="775"/>
    </row>
    <row r="9" spans="1:15" x14ac:dyDescent="0.25">
      <c r="A9" s="4" t="s">
        <v>54</v>
      </c>
    </row>
    <row r="10" spans="1:15" x14ac:dyDescent="0.25">
      <c r="B10" s="4"/>
    </row>
    <row r="11" spans="1:15" ht="25.5" customHeight="1" x14ac:dyDescent="0.25">
      <c r="B11" s="614" t="s">
        <v>25</v>
      </c>
      <c r="C11" s="614"/>
      <c r="D11" s="614" t="s">
        <v>55</v>
      </c>
      <c r="E11" s="614" t="s">
        <v>167</v>
      </c>
      <c r="F11" s="614"/>
      <c r="G11" s="614"/>
      <c r="H11" s="614" t="s">
        <v>168</v>
      </c>
    </row>
    <row r="12" spans="1:15" ht="28.5" customHeight="1" x14ac:dyDescent="0.25">
      <c r="B12" s="50" t="s">
        <v>3</v>
      </c>
      <c r="C12" s="50" t="s">
        <v>46</v>
      </c>
      <c r="D12" s="614"/>
      <c r="E12" s="50" t="s">
        <v>15</v>
      </c>
      <c r="F12" s="50" t="s">
        <v>20</v>
      </c>
      <c r="G12" s="50" t="s">
        <v>24</v>
      </c>
      <c r="H12" s="614"/>
    </row>
    <row r="13" spans="1:15" x14ac:dyDescent="0.25">
      <c r="B13" s="39"/>
      <c r="C13" s="39"/>
      <c r="D13" s="39"/>
      <c r="E13" s="40"/>
      <c r="F13" s="40"/>
      <c r="G13" s="40"/>
      <c r="H13" s="40"/>
    </row>
    <row r="14" spans="1:15" x14ac:dyDescent="0.25">
      <c r="B14" s="39"/>
      <c r="C14" s="39"/>
      <c r="D14" s="39"/>
      <c r="E14" s="40"/>
      <c r="F14" s="40"/>
      <c r="G14" s="40"/>
      <c r="H14" s="40"/>
    </row>
    <row r="15" spans="1:15" x14ac:dyDescent="0.25">
      <c r="B15" s="39"/>
      <c r="C15" s="39"/>
      <c r="D15" s="39"/>
      <c r="E15" s="40"/>
      <c r="F15" s="40"/>
      <c r="G15" s="40"/>
      <c r="H15" s="40"/>
    </row>
    <row r="16" spans="1:15" x14ac:dyDescent="0.25">
      <c r="B16" s="773" t="s">
        <v>29</v>
      </c>
      <c r="C16" s="773"/>
      <c r="D16" s="773"/>
      <c r="E16" s="50">
        <f>SUM(E13:E15)</f>
        <v>0</v>
      </c>
      <c r="F16" s="50">
        <f t="shared" ref="F16:G16" si="0">SUM(F13:F15)</f>
        <v>0</v>
      </c>
      <c r="G16" s="50">
        <f t="shared" si="0"/>
        <v>0</v>
      </c>
      <c r="H16" s="50" t="s">
        <v>65</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B4" sqref="B4"/>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4" t="s">
        <v>85</v>
      </c>
      <c r="B1" s="4"/>
      <c r="C1" s="4"/>
      <c r="D1" s="4"/>
    </row>
    <row r="3" spans="1:5" ht="25.5" x14ac:dyDescent="0.25">
      <c r="B3" s="50" t="s">
        <v>58</v>
      </c>
      <c r="C3" s="50" t="s">
        <v>169</v>
      </c>
      <c r="D3" s="50" t="s">
        <v>59</v>
      </c>
      <c r="E3" s="50" t="s">
        <v>60</v>
      </c>
    </row>
    <row r="4" spans="1:5" x14ac:dyDescent="0.25">
      <c r="B4" s="45"/>
      <c r="C4" s="45"/>
      <c r="D4" s="45"/>
      <c r="E4" s="45"/>
    </row>
    <row r="5" spans="1:5" x14ac:dyDescent="0.25">
      <c r="B5" s="45"/>
      <c r="C5" s="45"/>
      <c r="D5" s="45"/>
      <c r="E5" s="4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40" zoomScale="120" zoomScaleNormal="120" workbookViewId="0">
      <selection activeCell="A39" sqref="A39:H39"/>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778" t="s">
        <v>57</v>
      </c>
      <c r="B1" s="778"/>
      <c r="C1" s="778"/>
      <c r="D1" s="778"/>
      <c r="E1" s="778"/>
      <c r="F1" s="778"/>
      <c r="G1" s="778"/>
      <c r="H1" s="778"/>
    </row>
    <row r="2" spans="1:12" ht="21.75" customHeight="1" x14ac:dyDescent="0.25">
      <c r="A2" s="781" t="s">
        <v>86</v>
      </c>
      <c r="B2" s="781"/>
      <c r="C2" s="781"/>
      <c r="D2" s="781"/>
      <c r="E2" s="781"/>
      <c r="F2" s="781"/>
      <c r="G2" s="781"/>
      <c r="H2" s="781"/>
    </row>
    <row r="3" spans="1:12" ht="15" customHeight="1" x14ac:dyDescent="0.25">
      <c r="A3" s="778"/>
      <c r="B3" s="778"/>
      <c r="C3" s="778"/>
      <c r="D3" s="778"/>
      <c r="E3" s="778"/>
      <c r="F3" s="778"/>
      <c r="G3" s="778"/>
      <c r="H3" s="778"/>
    </row>
    <row r="4" spans="1:12" x14ac:dyDescent="0.25">
      <c r="A4" s="776" t="s">
        <v>64</v>
      </c>
      <c r="B4" s="776"/>
      <c r="C4" s="776"/>
      <c r="D4" s="776"/>
      <c r="E4" s="776"/>
      <c r="F4" s="776"/>
      <c r="G4" s="776"/>
      <c r="H4" s="776"/>
    </row>
    <row r="5" spans="1:12" x14ac:dyDescent="0.25">
      <c r="A5" s="768"/>
      <c r="B5" s="768"/>
      <c r="C5" s="768"/>
      <c r="D5" s="768"/>
      <c r="E5" s="768"/>
      <c r="F5" s="768"/>
      <c r="G5" s="768"/>
      <c r="H5" s="768"/>
    </row>
    <row r="6" spans="1:12" x14ac:dyDescent="0.25">
      <c r="A6" s="785" t="s">
        <v>87</v>
      </c>
      <c r="B6" s="786"/>
      <c r="C6" s="786"/>
      <c r="D6" s="786"/>
      <c r="E6" s="786"/>
      <c r="F6" s="786"/>
      <c r="G6" s="786"/>
      <c r="H6" s="786"/>
    </row>
    <row r="7" spans="1:12" x14ac:dyDescent="0.25">
      <c r="A7" s="783"/>
      <c r="B7" s="784"/>
      <c r="C7" s="784"/>
      <c r="D7" s="784"/>
      <c r="E7" s="784"/>
      <c r="F7" s="784"/>
      <c r="G7" s="784"/>
      <c r="H7" s="784"/>
    </row>
    <row r="8" spans="1:12" ht="18" customHeight="1" x14ac:dyDescent="0.25">
      <c r="A8" s="782" t="s">
        <v>0</v>
      </c>
      <c r="B8" s="776"/>
      <c r="C8" s="776"/>
      <c r="D8" s="776"/>
      <c r="E8" s="776"/>
      <c r="F8" s="776"/>
      <c r="G8" s="776"/>
      <c r="H8" s="776"/>
    </row>
    <row r="9" spans="1:12" ht="30.75" customHeight="1" x14ac:dyDescent="0.25">
      <c r="A9" s="785" t="s">
        <v>95</v>
      </c>
      <c r="B9" s="786"/>
      <c r="C9" s="786"/>
      <c r="D9" s="786"/>
      <c r="E9" s="786"/>
      <c r="F9" s="786"/>
      <c r="G9" s="786"/>
      <c r="H9" s="786"/>
    </row>
    <row r="10" spans="1:12" ht="42" customHeight="1" x14ac:dyDescent="0.25">
      <c r="A10" s="785" t="s">
        <v>96</v>
      </c>
      <c r="B10" s="786"/>
      <c r="C10" s="786"/>
      <c r="D10" s="786"/>
      <c r="E10" s="786"/>
      <c r="F10" s="786"/>
      <c r="G10" s="786"/>
      <c r="H10" s="786"/>
    </row>
    <row r="11" spans="1:12" ht="28.5" customHeight="1" x14ac:dyDescent="0.25">
      <c r="A11" s="786" t="s">
        <v>97</v>
      </c>
      <c r="B11" s="786"/>
      <c r="C11" s="786"/>
      <c r="D11" s="786"/>
      <c r="E11" s="786"/>
      <c r="F11" s="786"/>
      <c r="G11" s="786"/>
      <c r="H11" s="786"/>
    </row>
    <row r="12" spans="1:12" ht="33" customHeight="1" x14ac:dyDescent="0.25">
      <c r="A12" s="786" t="s">
        <v>98</v>
      </c>
      <c r="B12" s="786"/>
      <c r="C12" s="786"/>
      <c r="D12" s="786"/>
      <c r="E12" s="786"/>
      <c r="F12" s="786"/>
      <c r="G12" s="786"/>
      <c r="H12" s="786"/>
      <c r="I12" s="66"/>
      <c r="J12" s="66"/>
      <c r="K12" s="66"/>
      <c r="L12" s="66"/>
    </row>
    <row r="13" spans="1:12" ht="19.5" customHeight="1" x14ac:dyDescent="0.25">
      <c r="A13" s="784"/>
      <c r="B13" s="784"/>
      <c r="C13" s="784"/>
      <c r="D13" s="784"/>
      <c r="E13" s="784"/>
      <c r="F13" s="784"/>
      <c r="G13" s="784"/>
      <c r="H13" s="784"/>
      <c r="I13" s="66"/>
      <c r="J13" s="66"/>
      <c r="K13" s="66"/>
      <c r="L13" s="66"/>
    </row>
    <row r="14" spans="1:12" ht="16.5" customHeight="1" x14ac:dyDescent="0.25">
      <c r="A14" s="776" t="s">
        <v>1</v>
      </c>
      <c r="B14" s="776"/>
      <c r="C14" s="776"/>
      <c r="D14" s="776"/>
      <c r="E14" s="776"/>
      <c r="F14" s="776"/>
      <c r="G14" s="776"/>
      <c r="H14" s="776"/>
      <c r="I14" s="66"/>
      <c r="J14" s="66"/>
      <c r="K14" s="66"/>
      <c r="L14" s="66"/>
    </row>
    <row r="15" spans="1:12" ht="15.75" customHeight="1" x14ac:dyDescent="0.25">
      <c r="A15" s="701"/>
      <c r="B15" s="701"/>
      <c r="C15" s="701"/>
      <c r="D15" s="701"/>
      <c r="E15" s="701"/>
      <c r="F15" s="701"/>
      <c r="G15" s="701"/>
      <c r="H15" s="701"/>
    </row>
    <row r="16" spans="1:12" ht="15.75" customHeight="1" x14ac:dyDescent="0.25">
      <c r="A16" s="788" t="s">
        <v>99</v>
      </c>
      <c r="B16" s="788"/>
      <c r="C16" s="788"/>
      <c r="D16" s="788"/>
      <c r="E16" s="788"/>
      <c r="F16" s="788"/>
      <c r="G16" s="788"/>
      <c r="H16" s="788"/>
    </row>
    <row r="17" spans="1:9" ht="25.5" customHeight="1" x14ac:dyDescent="0.25">
      <c r="A17" s="788" t="s">
        <v>100</v>
      </c>
      <c r="B17" s="788"/>
      <c r="C17" s="788"/>
      <c r="D17" s="788"/>
      <c r="E17" s="788"/>
      <c r="F17" s="788"/>
      <c r="G17" s="788"/>
      <c r="H17" s="788"/>
    </row>
    <row r="18" spans="1:9" ht="40.5" customHeight="1" x14ac:dyDescent="0.25">
      <c r="A18" s="788" t="s">
        <v>101</v>
      </c>
      <c r="B18" s="788"/>
      <c r="C18" s="788"/>
      <c r="D18" s="788"/>
      <c r="E18" s="788"/>
      <c r="F18" s="788"/>
      <c r="G18" s="788"/>
      <c r="H18" s="788"/>
    </row>
    <row r="19" spans="1:9" ht="17.25" customHeight="1" x14ac:dyDescent="0.25">
      <c r="A19" s="788" t="s">
        <v>102</v>
      </c>
      <c r="B19" s="788"/>
      <c r="C19" s="788"/>
      <c r="D19" s="788"/>
      <c r="E19" s="788"/>
      <c r="F19" s="788"/>
      <c r="G19" s="788"/>
      <c r="H19" s="788"/>
    </row>
    <row r="20" spans="1:9" ht="41.25" customHeight="1" x14ac:dyDescent="0.25">
      <c r="A20" s="788" t="s">
        <v>103</v>
      </c>
      <c r="B20" s="788"/>
      <c r="C20" s="788"/>
      <c r="D20" s="788"/>
      <c r="E20" s="788"/>
      <c r="F20" s="788"/>
      <c r="G20" s="788"/>
      <c r="H20" s="788"/>
    </row>
    <row r="21" spans="1:9" ht="10.5" customHeight="1" x14ac:dyDescent="0.25">
      <c r="A21" s="787"/>
      <c r="B21" s="787"/>
      <c r="C21" s="787"/>
      <c r="D21" s="787"/>
      <c r="E21" s="787"/>
      <c r="F21" s="787"/>
      <c r="G21" s="787"/>
      <c r="H21" s="787"/>
    </row>
    <row r="22" spans="1:9" x14ac:dyDescent="0.25">
      <c r="A22" s="776" t="s">
        <v>88</v>
      </c>
      <c r="B22" s="776"/>
      <c r="C22" s="776"/>
      <c r="D22" s="776"/>
      <c r="E22" s="776"/>
      <c r="F22" s="776"/>
      <c r="G22" s="776"/>
      <c r="H22" s="776"/>
      <c r="I22" s="67"/>
    </row>
    <row r="23" spans="1:9" ht="12" customHeight="1" x14ac:dyDescent="0.25">
      <c r="A23" s="768"/>
      <c r="B23" s="768"/>
      <c r="C23" s="768"/>
      <c r="D23" s="768"/>
      <c r="E23" s="768"/>
      <c r="F23" s="768"/>
      <c r="G23" s="768"/>
      <c r="H23" s="768"/>
      <c r="I23" s="65"/>
    </row>
    <row r="24" spans="1:9" ht="12" customHeight="1" x14ac:dyDescent="0.25">
      <c r="A24" s="777" t="s">
        <v>104</v>
      </c>
      <c r="B24" s="777"/>
      <c r="C24" s="777"/>
      <c r="D24" s="777"/>
      <c r="E24" s="777"/>
      <c r="F24" s="777"/>
      <c r="G24" s="777"/>
      <c r="H24" s="777"/>
      <c r="I24" s="65"/>
    </row>
    <row r="25" spans="1:9" ht="12" customHeight="1" x14ac:dyDescent="0.25">
      <c r="A25" s="777" t="s">
        <v>105</v>
      </c>
      <c r="B25" s="777"/>
      <c r="C25" s="777"/>
      <c r="D25" s="777"/>
      <c r="E25" s="777"/>
      <c r="F25" s="777"/>
      <c r="G25" s="777"/>
      <c r="H25" s="777"/>
      <c r="I25" s="65"/>
    </row>
    <row r="26" spans="1:9" ht="12" customHeight="1" x14ac:dyDescent="0.25">
      <c r="A26" s="777" t="s">
        <v>106</v>
      </c>
      <c r="B26" s="777"/>
      <c r="C26" s="777"/>
      <c r="D26" s="777"/>
      <c r="E26" s="777"/>
      <c r="F26" s="777"/>
      <c r="G26" s="777"/>
      <c r="H26" s="777"/>
      <c r="I26" s="65"/>
    </row>
    <row r="27" spans="1:9" ht="15" customHeight="1" x14ac:dyDescent="0.25">
      <c r="A27" s="777" t="s">
        <v>107</v>
      </c>
      <c r="B27" s="777"/>
      <c r="C27" s="777"/>
      <c r="D27" s="777"/>
      <c r="E27" s="777"/>
      <c r="F27" s="777"/>
      <c r="G27" s="777"/>
      <c r="H27" s="777"/>
      <c r="I27" s="65"/>
    </row>
    <row r="28" spans="1:9" ht="30.75" customHeight="1" x14ac:dyDescent="0.25">
      <c r="A28" s="777" t="s">
        <v>108</v>
      </c>
      <c r="B28" s="777"/>
      <c r="C28" s="777"/>
      <c r="D28" s="777"/>
      <c r="E28" s="777"/>
      <c r="F28" s="777"/>
      <c r="G28" s="777"/>
      <c r="H28" s="777"/>
      <c r="I28" s="65"/>
    </row>
    <row r="29" spans="1:9" ht="15" customHeight="1" x14ac:dyDescent="0.25">
      <c r="A29" s="777" t="s">
        <v>109</v>
      </c>
      <c r="B29" s="777"/>
      <c r="C29" s="777"/>
      <c r="D29" s="777"/>
      <c r="E29" s="777"/>
      <c r="F29" s="777"/>
      <c r="G29" s="777"/>
      <c r="H29" s="777"/>
      <c r="I29" s="65"/>
    </row>
    <row r="30" spans="1:9" ht="25.5" customHeight="1" x14ac:dyDescent="0.25">
      <c r="A30" s="777" t="s">
        <v>110</v>
      </c>
      <c r="B30" s="777"/>
      <c r="C30" s="777"/>
      <c r="D30" s="777"/>
      <c r="E30" s="777"/>
      <c r="F30" s="777"/>
      <c r="G30" s="777"/>
      <c r="H30" s="777"/>
      <c r="I30" s="65"/>
    </row>
    <row r="31" spans="1:9" ht="15.75" customHeight="1" x14ac:dyDescent="0.25">
      <c r="A31" s="777" t="s">
        <v>111</v>
      </c>
      <c r="B31" s="777"/>
      <c r="C31" s="777"/>
      <c r="D31" s="777"/>
      <c r="E31" s="777"/>
      <c r="F31" s="777"/>
      <c r="G31" s="777"/>
      <c r="H31" s="777"/>
      <c r="I31" s="65"/>
    </row>
    <row r="32" spans="1:9" ht="42" customHeight="1" x14ac:dyDescent="0.25">
      <c r="A32" s="777" t="s">
        <v>112</v>
      </c>
      <c r="B32" s="777"/>
      <c r="C32" s="777"/>
      <c r="D32" s="777"/>
      <c r="E32" s="777"/>
      <c r="F32" s="777"/>
      <c r="G32" s="777"/>
      <c r="H32" s="777"/>
      <c r="I32" s="65"/>
    </row>
    <row r="33" spans="1:18" ht="57.75" customHeight="1" x14ac:dyDescent="0.25">
      <c r="A33" s="777" t="s">
        <v>113</v>
      </c>
      <c r="B33" s="777"/>
      <c r="C33" s="777"/>
      <c r="D33" s="777"/>
      <c r="E33" s="777"/>
      <c r="F33" s="777"/>
      <c r="G33" s="777"/>
      <c r="H33" s="777"/>
      <c r="I33" s="65"/>
    </row>
    <row r="34" spans="1:18" ht="15.75" customHeight="1" x14ac:dyDescent="0.25">
      <c r="A34" s="780"/>
      <c r="B34" s="780"/>
      <c r="C34" s="780"/>
      <c r="D34" s="780"/>
      <c r="E34" s="780"/>
      <c r="F34" s="780"/>
      <c r="G34" s="780"/>
      <c r="H34" s="780"/>
      <c r="I34" s="65"/>
    </row>
    <row r="35" spans="1:18" x14ac:dyDescent="0.25">
      <c r="A35" s="776" t="s">
        <v>89</v>
      </c>
      <c r="B35" s="776"/>
      <c r="C35" s="776"/>
      <c r="D35" s="776"/>
      <c r="E35" s="776"/>
      <c r="F35" s="776"/>
      <c r="G35" s="776"/>
      <c r="H35" s="776"/>
    </row>
    <row r="36" spans="1:18" x14ac:dyDescent="0.25">
      <c r="A36" s="701"/>
      <c r="B36" s="701"/>
      <c r="C36" s="701"/>
      <c r="D36" s="701"/>
      <c r="E36" s="701"/>
      <c r="F36" s="701"/>
      <c r="G36" s="701"/>
      <c r="H36" s="701"/>
    </row>
    <row r="37" spans="1:18" ht="21" customHeight="1" x14ac:dyDescent="0.25">
      <c r="A37" s="779" t="s">
        <v>114</v>
      </c>
      <c r="B37" s="779"/>
      <c r="C37" s="779"/>
      <c r="D37" s="779"/>
      <c r="E37" s="779"/>
      <c r="F37" s="779"/>
      <c r="G37" s="779"/>
      <c r="H37" s="779"/>
    </row>
    <row r="38" spans="1:18" ht="15.75" customHeight="1" x14ac:dyDescent="0.25">
      <c r="A38" s="776" t="s">
        <v>90</v>
      </c>
      <c r="B38" s="776"/>
      <c r="C38" s="776"/>
      <c r="D38" s="776"/>
      <c r="E38" s="776"/>
      <c r="F38" s="776"/>
      <c r="G38" s="776"/>
      <c r="H38" s="776"/>
    </row>
    <row r="39" spans="1:18" ht="29.25" customHeight="1" x14ac:dyDescent="0.25">
      <c r="A39" s="779" t="s">
        <v>115</v>
      </c>
      <c r="B39" s="779"/>
      <c r="C39" s="779"/>
      <c r="D39" s="779"/>
      <c r="E39" s="779"/>
      <c r="F39" s="779"/>
      <c r="G39" s="779"/>
      <c r="H39" s="779"/>
    </row>
    <row r="40" spans="1:18" ht="27" customHeight="1" x14ac:dyDescent="0.25">
      <c r="A40" s="779" t="s">
        <v>116</v>
      </c>
      <c r="B40" s="779"/>
      <c r="C40" s="779"/>
      <c r="D40" s="779"/>
      <c r="E40" s="779"/>
      <c r="F40" s="779"/>
      <c r="G40" s="779"/>
      <c r="H40" s="779"/>
    </row>
    <row r="41" spans="1:18" ht="38.25" customHeight="1" x14ac:dyDescent="0.25">
      <c r="A41" s="779" t="s">
        <v>117</v>
      </c>
      <c r="B41" s="779"/>
      <c r="C41" s="779"/>
      <c r="D41" s="779"/>
      <c r="E41" s="779"/>
      <c r="F41" s="779"/>
      <c r="G41" s="779"/>
      <c r="H41" s="779"/>
    </row>
    <row r="42" spans="1:18" ht="30.75" customHeight="1" x14ac:dyDescent="0.25">
      <c r="A42" s="779" t="s">
        <v>118</v>
      </c>
      <c r="B42" s="779"/>
      <c r="C42" s="779"/>
      <c r="D42" s="779"/>
      <c r="E42" s="779"/>
      <c r="F42" s="779"/>
      <c r="G42" s="779"/>
      <c r="H42" s="779"/>
    </row>
    <row r="43" spans="1:18" ht="80.25" customHeight="1" x14ac:dyDescent="0.25">
      <c r="A43" s="779" t="s">
        <v>119</v>
      </c>
      <c r="B43" s="779"/>
      <c r="C43" s="779"/>
      <c r="D43" s="779"/>
      <c r="E43" s="779"/>
      <c r="F43" s="779"/>
      <c r="G43" s="779"/>
      <c r="H43" s="779"/>
    </row>
    <row r="44" spans="1:18" ht="15.75" customHeight="1" x14ac:dyDescent="0.25">
      <c r="A44" s="780"/>
      <c r="B44" s="780"/>
      <c r="C44" s="780"/>
      <c r="D44" s="780"/>
      <c r="E44" s="780"/>
      <c r="F44" s="780"/>
      <c r="G44" s="780"/>
      <c r="H44" s="780"/>
    </row>
    <row r="45" spans="1:18" ht="29.25" customHeight="1" x14ac:dyDescent="0.25">
      <c r="A45" s="776" t="s">
        <v>69</v>
      </c>
      <c r="B45" s="776"/>
      <c r="C45" s="776"/>
      <c r="D45" s="776"/>
      <c r="E45" s="776"/>
      <c r="F45" s="776"/>
      <c r="G45" s="776"/>
      <c r="H45" s="776"/>
      <c r="I45" s="9"/>
      <c r="J45" s="9"/>
      <c r="K45" s="9"/>
      <c r="L45" s="9"/>
      <c r="M45" s="9"/>
      <c r="N45" s="9"/>
      <c r="O45" s="9"/>
      <c r="P45" s="9"/>
      <c r="Q45" s="9"/>
      <c r="R45" s="9"/>
    </row>
    <row r="46" spans="1:18" x14ac:dyDescent="0.25">
      <c r="A46" s="789" t="s">
        <v>120</v>
      </c>
      <c r="B46" s="790"/>
      <c r="C46" s="790"/>
      <c r="D46" s="790"/>
      <c r="E46" s="790"/>
      <c r="F46" s="790"/>
      <c r="G46" s="790"/>
      <c r="H46" s="790"/>
      <c r="I46" s="6"/>
      <c r="J46" s="6"/>
      <c r="K46" s="6"/>
      <c r="L46" s="6"/>
      <c r="M46" s="6"/>
      <c r="N46" s="6"/>
      <c r="O46" s="6"/>
      <c r="P46" s="6"/>
      <c r="Q46" s="6"/>
      <c r="R46" s="6"/>
    </row>
    <row r="47" spans="1:18" x14ac:dyDescent="0.25">
      <c r="A47" s="789" t="s">
        <v>121</v>
      </c>
      <c r="B47" s="790"/>
      <c r="C47" s="790"/>
      <c r="D47" s="790"/>
      <c r="E47" s="790"/>
      <c r="F47" s="790"/>
      <c r="G47" s="790"/>
      <c r="H47" s="790"/>
      <c r="I47" s="6"/>
      <c r="J47" s="6"/>
      <c r="K47" s="6"/>
      <c r="L47" s="6"/>
      <c r="M47" s="6"/>
      <c r="N47" s="6"/>
      <c r="O47" s="6"/>
      <c r="P47" s="6"/>
      <c r="Q47" s="6"/>
      <c r="R47" s="6"/>
    </row>
    <row r="48" spans="1:18" x14ac:dyDescent="0.25">
      <c r="A48" s="791"/>
      <c r="B48" s="791"/>
      <c r="C48" s="791"/>
      <c r="D48" s="791"/>
      <c r="E48" s="791"/>
      <c r="F48" s="791"/>
      <c r="G48" s="791"/>
      <c r="H48" s="791"/>
      <c r="I48" s="63"/>
      <c r="J48" s="63"/>
      <c r="K48" s="6"/>
      <c r="L48" s="6"/>
      <c r="M48" s="6"/>
      <c r="N48" s="6"/>
      <c r="O48" s="6"/>
      <c r="P48" s="6"/>
      <c r="Q48" s="6"/>
      <c r="R48" s="6"/>
    </row>
    <row r="49" spans="1:18" ht="15" customHeight="1" x14ac:dyDescent="0.25">
      <c r="A49" s="776" t="s">
        <v>74</v>
      </c>
      <c r="B49" s="776"/>
      <c r="C49" s="776"/>
      <c r="D49" s="776"/>
      <c r="E49" s="776"/>
      <c r="F49" s="776"/>
      <c r="G49" s="776"/>
      <c r="H49" s="776"/>
      <c r="I49" s="68"/>
      <c r="J49" s="68"/>
      <c r="K49" s="68"/>
      <c r="L49" s="68"/>
      <c r="M49" s="68"/>
      <c r="N49" s="68"/>
      <c r="O49" s="68"/>
      <c r="P49" s="68"/>
      <c r="Q49" s="776"/>
      <c r="R49" s="776"/>
    </row>
    <row r="50" spans="1:18" x14ac:dyDescent="0.25">
      <c r="A50" s="701"/>
      <c r="B50" s="701"/>
      <c r="C50" s="701"/>
      <c r="D50" s="701"/>
      <c r="E50" s="701"/>
      <c r="F50" s="701"/>
      <c r="G50" s="701"/>
      <c r="H50" s="701"/>
      <c r="I50" s="64"/>
      <c r="J50" s="64"/>
      <c r="K50" s="64"/>
      <c r="L50" s="64"/>
      <c r="M50" s="64"/>
      <c r="N50" s="64"/>
      <c r="O50" s="64"/>
      <c r="P50" s="64"/>
      <c r="Q50" s="64"/>
      <c r="R50" s="64"/>
    </row>
    <row r="51" spans="1:18" x14ac:dyDescent="0.25">
      <c r="A51" s="789" t="s">
        <v>122</v>
      </c>
      <c r="B51" s="790"/>
      <c r="C51" s="790"/>
      <c r="D51" s="790"/>
      <c r="E51" s="790"/>
      <c r="F51" s="790"/>
      <c r="G51" s="790"/>
      <c r="H51" s="790"/>
      <c r="I51" s="64"/>
      <c r="J51" s="64"/>
      <c r="K51" s="64"/>
      <c r="L51" s="64"/>
      <c r="M51" s="64"/>
      <c r="N51" s="64"/>
      <c r="O51" s="64"/>
      <c r="P51" s="64"/>
      <c r="Q51" s="64"/>
      <c r="R51" s="64"/>
    </row>
    <row r="52" spans="1:18" x14ac:dyDescent="0.25">
      <c r="A52" s="791"/>
      <c r="B52" s="791"/>
      <c r="C52" s="791"/>
      <c r="D52" s="791"/>
      <c r="E52" s="791"/>
      <c r="F52" s="791"/>
      <c r="G52" s="791"/>
      <c r="H52" s="791"/>
      <c r="I52" s="64"/>
      <c r="J52" s="64"/>
      <c r="K52" s="64"/>
      <c r="L52" s="64"/>
      <c r="M52" s="64"/>
      <c r="N52" s="64"/>
      <c r="O52" s="64"/>
      <c r="P52" s="64"/>
      <c r="Q52" s="64"/>
      <c r="R52" s="64"/>
    </row>
    <row r="53" spans="1:18" x14ac:dyDescent="0.25">
      <c r="A53" s="776" t="s">
        <v>73</v>
      </c>
      <c r="B53" s="776"/>
      <c r="C53" s="776"/>
      <c r="D53" s="776"/>
      <c r="E53" s="776"/>
      <c r="F53" s="776"/>
      <c r="G53" s="776"/>
      <c r="H53" s="776"/>
      <c r="I53" s="64"/>
      <c r="J53" s="64"/>
      <c r="K53" s="64"/>
      <c r="L53" s="64"/>
      <c r="M53" s="64"/>
      <c r="N53" s="64"/>
      <c r="O53" s="64"/>
      <c r="P53" s="64"/>
      <c r="Q53" s="64"/>
      <c r="R53" s="64"/>
    </row>
    <row r="54" spans="1:18" x14ac:dyDescent="0.25">
      <c r="A54" s="792"/>
      <c r="B54" s="792"/>
      <c r="C54" s="792"/>
      <c r="D54" s="792"/>
      <c r="E54" s="792"/>
      <c r="F54" s="792"/>
      <c r="G54" s="792"/>
      <c r="H54" s="792"/>
      <c r="I54" s="64"/>
      <c r="J54" s="64"/>
      <c r="K54" s="64"/>
      <c r="L54" s="64"/>
      <c r="M54" s="64"/>
      <c r="N54" s="64"/>
      <c r="O54" s="64"/>
      <c r="P54" s="64"/>
      <c r="Q54" s="64"/>
      <c r="R54" s="64"/>
    </row>
    <row r="55" spans="1:18" ht="15" customHeight="1" x14ac:dyDescent="0.25">
      <c r="A55" s="789" t="s">
        <v>123</v>
      </c>
      <c r="B55" s="790"/>
      <c r="C55" s="790"/>
      <c r="D55" s="790"/>
      <c r="E55" s="790"/>
      <c r="F55" s="790"/>
      <c r="G55" s="790"/>
      <c r="H55" s="790"/>
      <c r="I55" s="64"/>
      <c r="J55" s="64"/>
      <c r="K55" s="64"/>
      <c r="L55" s="64"/>
      <c r="M55" s="64"/>
      <c r="N55" s="64"/>
      <c r="O55" s="64"/>
      <c r="P55" s="64"/>
      <c r="Q55" s="64"/>
      <c r="R55" s="64"/>
    </row>
    <row r="56" spans="1:18" x14ac:dyDescent="0.25">
      <c r="A56" s="792"/>
      <c r="B56" s="792"/>
      <c r="C56" s="792"/>
      <c r="D56" s="792"/>
      <c r="E56" s="792"/>
      <c r="F56" s="792"/>
      <c r="G56" s="792"/>
      <c r="H56" s="792"/>
      <c r="I56" s="64"/>
      <c r="J56" s="64"/>
      <c r="K56" s="64"/>
      <c r="L56" s="64"/>
      <c r="M56" s="64"/>
      <c r="N56" s="64"/>
      <c r="O56" s="64"/>
      <c r="P56" s="64"/>
      <c r="Q56" s="64"/>
      <c r="R56" s="64"/>
    </row>
    <row r="57" spans="1:18" ht="29.25" customHeight="1" x14ac:dyDescent="0.25">
      <c r="A57" s="776" t="s">
        <v>80</v>
      </c>
      <c r="B57" s="776"/>
      <c r="C57" s="776"/>
      <c r="D57" s="776"/>
      <c r="E57" s="776"/>
      <c r="F57" s="776"/>
      <c r="G57" s="776"/>
      <c r="H57" s="776"/>
      <c r="I57" s="64"/>
      <c r="J57" s="64"/>
      <c r="K57" s="64"/>
      <c r="L57" s="64"/>
      <c r="M57" s="64"/>
      <c r="N57" s="64"/>
      <c r="O57" s="64"/>
      <c r="P57" s="64"/>
      <c r="Q57" s="64"/>
      <c r="R57" s="64"/>
    </row>
    <row r="58" spans="1:18" x14ac:dyDescent="0.25">
      <c r="A58" s="792"/>
      <c r="B58" s="792"/>
      <c r="C58" s="792"/>
      <c r="D58" s="792"/>
      <c r="E58" s="792"/>
      <c r="F58" s="792"/>
      <c r="G58" s="792"/>
      <c r="H58" s="792"/>
      <c r="I58" s="64"/>
      <c r="J58" s="64"/>
      <c r="K58" s="64"/>
      <c r="L58" s="64"/>
      <c r="M58" s="64"/>
      <c r="N58" s="64"/>
      <c r="O58" s="64"/>
      <c r="P58" s="64"/>
      <c r="Q58" s="64"/>
      <c r="R58" s="64"/>
    </row>
    <row r="59" spans="1:18" x14ac:dyDescent="0.25">
      <c r="A59" s="776" t="s">
        <v>83</v>
      </c>
      <c r="B59" s="776"/>
      <c r="C59" s="776"/>
      <c r="D59" s="776"/>
      <c r="E59" s="776"/>
      <c r="F59" s="776"/>
      <c r="G59" s="776"/>
      <c r="H59" s="776"/>
      <c r="I59" s="64"/>
      <c r="J59" s="64"/>
      <c r="K59" s="64"/>
      <c r="L59" s="64"/>
      <c r="M59" s="64"/>
      <c r="N59" s="64"/>
      <c r="O59" s="64"/>
      <c r="P59" s="64"/>
      <c r="Q59" s="64"/>
      <c r="R59" s="64"/>
    </row>
    <row r="60" spans="1:18" x14ac:dyDescent="0.25">
      <c r="A60" s="792"/>
      <c r="B60" s="792"/>
      <c r="C60" s="792"/>
      <c r="D60" s="792"/>
      <c r="E60" s="792"/>
      <c r="F60" s="792"/>
      <c r="G60" s="792"/>
      <c r="H60" s="792"/>
      <c r="I60" s="64"/>
      <c r="J60" s="64"/>
      <c r="K60" s="64"/>
      <c r="L60" s="64"/>
      <c r="M60" s="64"/>
      <c r="N60" s="64"/>
      <c r="O60" s="64"/>
      <c r="P60" s="64"/>
      <c r="Q60" s="64"/>
      <c r="R60" s="64"/>
    </row>
    <row r="61" spans="1:18" x14ac:dyDescent="0.25">
      <c r="A61" s="789" t="s">
        <v>91</v>
      </c>
      <c r="B61" s="790"/>
      <c r="C61" s="790"/>
      <c r="D61" s="790"/>
      <c r="E61" s="790"/>
      <c r="F61" s="790"/>
      <c r="G61" s="790"/>
      <c r="H61" s="790"/>
      <c r="Q61" s="64"/>
      <c r="R61" s="64"/>
    </row>
    <row r="62" spans="1:18" x14ac:dyDescent="0.25">
      <c r="A62" s="789" t="s">
        <v>124</v>
      </c>
      <c r="B62" s="790"/>
      <c r="C62" s="790"/>
      <c r="D62" s="790"/>
      <c r="E62" s="790"/>
      <c r="F62" s="790"/>
      <c r="G62" s="790"/>
      <c r="H62" s="790"/>
      <c r="Q62" s="64"/>
      <c r="R62" s="64"/>
    </row>
    <row r="63" spans="1:18" x14ac:dyDescent="0.25">
      <c r="A63" s="792"/>
      <c r="B63" s="792"/>
      <c r="C63" s="792"/>
      <c r="D63" s="792"/>
      <c r="E63" s="792"/>
      <c r="F63" s="792"/>
      <c r="G63" s="792"/>
      <c r="H63" s="792"/>
      <c r="I63" s="64"/>
      <c r="J63" s="64"/>
      <c r="K63" s="64"/>
      <c r="L63" s="64"/>
      <c r="M63" s="64"/>
      <c r="N63" s="64"/>
      <c r="O63" s="64"/>
      <c r="P63" s="64"/>
      <c r="Q63" s="64"/>
      <c r="R63" s="64"/>
    </row>
    <row r="64" spans="1:18" ht="30.75" customHeight="1" x14ac:dyDescent="0.25">
      <c r="A64" s="776" t="s">
        <v>84</v>
      </c>
      <c r="B64" s="776"/>
      <c r="C64" s="776"/>
      <c r="D64" s="776"/>
      <c r="E64" s="776"/>
      <c r="F64" s="776"/>
      <c r="G64" s="776"/>
      <c r="H64" s="776"/>
      <c r="I64" s="64"/>
      <c r="J64" s="64"/>
      <c r="K64" s="64"/>
      <c r="L64" s="64"/>
      <c r="M64" s="64"/>
      <c r="N64" s="64"/>
      <c r="O64" s="64"/>
      <c r="P64" s="64"/>
      <c r="Q64" s="64"/>
      <c r="R64" s="64"/>
    </row>
    <row r="65" spans="1:18" ht="12" customHeight="1" x14ac:dyDescent="0.25">
      <c r="A65" s="792"/>
      <c r="B65" s="792"/>
      <c r="C65" s="792"/>
      <c r="D65" s="792"/>
      <c r="E65" s="792"/>
      <c r="F65" s="792"/>
      <c r="G65" s="792"/>
      <c r="H65" s="792"/>
      <c r="I65" s="64"/>
      <c r="J65" s="64"/>
      <c r="K65" s="64"/>
      <c r="L65" s="64"/>
      <c r="M65" s="64"/>
      <c r="N65" s="64"/>
      <c r="O65" s="64"/>
      <c r="P65" s="64"/>
      <c r="Q65" s="64"/>
      <c r="R65" s="64"/>
    </row>
    <row r="66" spans="1:18" ht="15" customHeight="1" x14ac:dyDescent="0.25">
      <c r="A66" s="789" t="s">
        <v>125</v>
      </c>
      <c r="B66" s="790"/>
      <c r="C66" s="790"/>
      <c r="D66" s="790"/>
      <c r="E66" s="790"/>
      <c r="F66" s="790"/>
      <c r="G66" s="790"/>
      <c r="H66" s="790"/>
      <c r="I66" s="64"/>
      <c r="J66" s="64"/>
      <c r="K66" s="64"/>
      <c r="L66" s="64"/>
      <c r="M66" s="64"/>
      <c r="N66" s="64"/>
      <c r="O66" s="64"/>
      <c r="P66" s="64"/>
      <c r="Q66" s="64"/>
      <c r="R66" s="64"/>
    </row>
    <row r="67" spans="1:18" ht="12" customHeight="1" x14ac:dyDescent="0.25">
      <c r="A67" s="791"/>
      <c r="B67" s="791"/>
      <c r="C67" s="791"/>
      <c r="D67" s="791"/>
      <c r="E67" s="791"/>
      <c r="F67" s="791"/>
      <c r="G67" s="791"/>
      <c r="H67" s="791"/>
      <c r="I67" s="64"/>
      <c r="J67" s="64"/>
      <c r="K67" s="64"/>
      <c r="L67" s="64"/>
      <c r="M67" s="64"/>
      <c r="N67" s="64"/>
      <c r="O67" s="64"/>
      <c r="P67" s="64"/>
      <c r="Q67" s="64"/>
      <c r="R67" s="64"/>
    </row>
    <row r="68" spans="1:18" ht="17.25" customHeight="1" x14ac:dyDescent="0.25">
      <c r="A68" s="776" t="s">
        <v>92</v>
      </c>
      <c r="B68" s="776"/>
      <c r="C68" s="776"/>
      <c r="D68" s="776"/>
      <c r="E68" s="776"/>
      <c r="F68" s="776"/>
      <c r="G68" s="776"/>
      <c r="H68" s="776"/>
      <c r="I68" s="64"/>
      <c r="J68" s="64"/>
      <c r="K68" s="64"/>
      <c r="L68" s="64"/>
      <c r="M68" s="64"/>
      <c r="N68" s="64"/>
      <c r="O68" s="64"/>
      <c r="P68" s="64"/>
      <c r="Q68" s="64"/>
      <c r="R68" s="64"/>
    </row>
    <row r="69" spans="1:18" ht="12" customHeight="1" x14ac:dyDescent="0.25">
      <c r="A69" s="791"/>
      <c r="B69" s="791"/>
      <c r="C69" s="791"/>
      <c r="D69" s="791"/>
      <c r="E69" s="791"/>
      <c r="F69" s="791"/>
      <c r="G69" s="791"/>
      <c r="H69" s="791"/>
      <c r="I69" s="64"/>
      <c r="J69" s="64"/>
      <c r="K69" s="64"/>
      <c r="L69" s="64"/>
      <c r="M69" s="64"/>
      <c r="N69" s="64"/>
      <c r="O69" s="64"/>
      <c r="P69" s="64"/>
      <c r="Q69" s="64"/>
      <c r="R69" s="64"/>
    </row>
    <row r="70" spans="1:18" ht="15.75" customHeight="1" x14ac:dyDescent="0.25">
      <c r="A70" s="793" t="s">
        <v>126</v>
      </c>
      <c r="B70" s="794"/>
      <c r="C70" s="794"/>
      <c r="D70" s="794"/>
      <c r="E70" s="794"/>
      <c r="F70" s="794"/>
      <c r="G70" s="794"/>
      <c r="H70" s="794"/>
      <c r="I70" s="64"/>
      <c r="J70" s="64"/>
      <c r="K70" s="7"/>
      <c r="L70" s="7"/>
      <c r="M70" s="7"/>
      <c r="N70" s="7"/>
      <c r="O70" s="7"/>
      <c r="P70" s="7"/>
      <c r="Q70" s="7"/>
      <c r="R70" s="7"/>
    </row>
    <row r="71" spans="1:18" ht="42.75" customHeight="1" x14ac:dyDescent="0.25">
      <c r="A71" s="794" t="s">
        <v>127</v>
      </c>
      <c r="B71" s="794"/>
      <c r="C71" s="794"/>
      <c r="D71" s="794"/>
      <c r="E71" s="794"/>
      <c r="F71" s="794"/>
      <c r="G71" s="794"/>
      <c r="H71" s="794"/>
      <c r="I71" s="6"/>
      <c r="J71" s="6"/>
      <c r="K71" s="8"/>
      <c r="L71" s="8"/>
      <c r="M71" s="8"/>
      <c r="N71" s="8"/>
      <c r="O71" s="8"/>
      <c r="P71" s="8"/>
      <c r="Q71" s="8"/>
      <c r="R71" s="8"/>
    </row>
    <row r="72" spans="1:18" ht="30.75" customHeight="1" x14ac:dyDescent="0.25">
      <c r="A72" s="794" t="s">
        <v>128</v>
      </c>
      <c r="B72" s="794"/>
      <c r="C72" s="794"/>
      <c r="D72" s="794"/>
      <c r="E72" s="794"/>
      <c r="F72" s="794"/>
      <c r="G72" s="794"/>
      <c r="H72" s="794"/>
      <c r="I72" s="6"/>
      <c r="J72" s="6"/>
      <c r="K72" s="8"/>
      <c r="L72" s="8"/>
      <c r="M72" s="8"/>
      <c r="N72" s="8"/>
      <c r="O72" s="8"/>
      <c r="P72" s="8"/>
      <c r="Q72" s="8"/>
      <c r="R72" s="8"/>
    </row>
    <row r="73" spans="1:18" ht="30" customHeight="1" x14ac:dyDescent="0.25">
      <c r="A73" s="794" t="s">
        <v>129</v>
      </c>
      <c r="B73" s="794"/>
      <c r="C73" s="794"/>
      <c r="D73" s="794"/>
      <c r="E73" s="794"/>
      <c r="F73" s="794"/>
      <c r="G73" s="794"/>
      <c r="H73" s="794"/>
      <c r="I73" s="6"/>
      <c r="J73" s="6"/>
      <c r="K73" s="8"/>
      <c r="L73" s="8"/>
      <c r="M73" s="8"/>
      <c r="N73" s="8"/>
      <c r="O73" s="8"/>
      <c r="P73" s="8"/>
      <c r="Q73" s="8"/>
      <c r="R73" s="8"/>
    </row>
    <row r="74" spans="1:18" ht="27.75" customHeight="1" x14ac:dyDescent="0.25">
      <c r="A74" s="794" t="s">
        <v>130</v>
      </c>
      <c r="B74" s="794"/>
      <c r="C74" s="794"/>
      <c r="D74" s="794"/>
      <c r="E74" s="794"/>
      <c r="F74" s="794"/>
      <c r="G74" s="794"/>
      <c r="H74" s="794"/>
      <c r="I74" s="6"/>
      <c r="J74" s="6"/>
      <c r="K74" s="8"/>
      <c r="L74" s="8"/>
      <c r="M74" s="8"/>
      <c r="N74" s="8"/>
      <c r="O74" s="8"/>
      <c r="P74" s="8"/>
      <c r="Q74" s="8"/>
      <c r="R74" s="8"/>
    </row>
    <row r="75" spans="1:18" ht="13.5" customHeight="1" x14ac:dyDescent="0.25">
      <c r="A75" s="795"/>
      <c r="B75" s="795"/>
      <c r="C75" s="795"/>
      <c r="D75" s="795"/>
      <c r="E75" s="795"/>
      <c r="F75" s="795"/>
      <c r="G75" s="795"/>
      <c r="H75" s="795"/>
      <c r="I75" s="63"/>
      <c r="J75" s="63"/>
      <c r="K75" s="8"/>
      <c r="L75" s="8"/>
      <c r="M75" s="8"/>
      <c r="N75" s="8"/>
      <c r="O75" s="8"/>
      <c r="P75" s="8"/>
      <c r="Q75" s="8"/>
      <c r="R75" s="8"/>
    </row>
    <row r="76" spans="1:18" ht="13.5" customHeight="1" x14ac:dyDescent="0.25">
      <c r="A76" s="776" t="s">
        <v>54</v>
      </c>
      <c r="B76" s="776"/>
      <c r="C76" s="776"/>
      <c r="D76" s="776"/>
      <c r="E76" s="776"/>
      <c r="F76" s="776"/>
      <c r="G76" s="776"/>
      <c r="H76" s="776"/>
      <c r="I76" s="63"/>
      <c r="J76" s="63"/>
      <c r="K76" s="8"/>
      <c r="L76" s="8"/>
      <c r="M76" s="8"/>
      <c r="N76" s="8"/>
      <c r="O76" s="8"/>
      <c r="P76" s="8"/>
      <c r="Q76" s="8"/>
      <c r="R76" s="8"/>
    </row>
    <row r="77" spans="1:18" ht="28.5" customHeight="1" x14ac:dyDescent="0.25">
      <c r="A77" s="794" t="s">
        <v>131</v>
      </c>
      <c r="B77" s="794"/>
      <c r="C77" s="794"/>
      <c r="D77" s="794"/>
      <c r="E77" s="794"/>
      <c r="F77" s="794"/>
      <c r="G77" s="794"/>
      <c r="H77" s="794"/>
      <c r="I77" s="6"/>
      <c r="J77" s="6"/>
      <c r="K77" s="8"/>
      <c r="L77" s="8"/>
      <c r="M77" s="8"/>
      <c r="N77" s="8"/>
      <c r="O77" s="8"/>
      <c r="P77" s="8"/>
      <c r="Q77" s="8"/>
      <c r="R77" s="8"/>
    </row>
    <row r="78" spans="1:18" ht="57.75" customHeight="1" x14ac:dyDescent="0.25">
      <c r="A78" s="794" t="s">
        <v>132</v>
      </c>
      <c r="B78" s="794"/>
      <c r="C78" s="794"/>
      <c r="D78" s="794"/>
      <c r="E78" s="794"/>
      <c r="F78" s="794"/>
      <c r="G78" s="794"/>
      <c r="H78" s="794"/>
      <c r="I78" s="6"/>
      <c r="J78" s="6"/>
      <c r="K78" s="8"/>
      <c r="L78" s="8"/>
      <c r="M78" s="8"/>
      <c r="N78" s="8"/>
      <c r="O78" s="8"/>
      <c r="P78" s="8"/>
      <c r="Q78" s="8"/>
      <c r="R78" s="8"/>
    </row>
    <row r="79" spans="1:18" ht="17.25" customHeight="1" x14ac:dyDescent="0.25">
      <c r="A79" s="795"/>
      <c r="B79" s="795"/>
      <c r="C79" s="795"/>
      <c r="D79" s="795"/>
      <c r="E79" s="795"/>
      <c r="F79" s="795"/>
      <c r="G79" s="795"/>
      <c r="H79" s="795"/>
      <c r="I79" s="63"/>
      <c r="J79" s="63"/>
      <c r="K79" s="8"/>
      <c r="L79" s="8"/>
      <c r="M79" s="8"/>
      <c r="N79" s="8"/>
      <c r="O79" s="8"/>
      <c r="P79" s="8"/>
      <c r="Q79" s="8"/>
      <c r="R79" s="8"/>
    </row>
    <row r="80" spans="1:18" x14ac:dyDescent="0.25">
      <c r="A80" s="776" t="s">
        <v>85</v>
      </c>
      <c r="B80" s="776"/>
      <c r="C80" s="776"/>
      <c r="D80" s="776"/>
      <c r="E80" s="776"/>
      <c r="F80" s="776"/>
      <c r="G80" s="776"/>
      <c r="H80" s="776"/>
      <c r="I80" s="68"/>
      <c r="J80" s="68"/>
      <c r="K80" s="9"/>
      <c r="L80" s="9"/>
      <c r="M80" s="9"/>
      <c r="N80" s="9"/>
      <c r="O80" s="9"/>
      <c r="P80" s="9"/>
      <c r="Q80" s="9"/>
      <c r="R80" s="9"/>
    </row>
    <row r="81" spans="1:18" ht="13.5" customHeight="1" x14ac:dyDescent="0.25">
      <c r="A81" s="701"/>
      <c r="B81" s="701"/>
      <c r="C81" s="701"/>
      <c r="D81" s="701"/>
      <c r="E81" s="701"/>
      <c r="F81" s="701"/>
      <c r="G81" s="701"/>
      <c r="H81" s="701"/>
      <c r="I81" s="64"/>
      <c r="J81" s="64"/>
      <c r="K81" s="9"/>
      <c r="L81" s="9"/>
      <c r="M81" s="9"/>
      <c r="N81" s="9"/>
      <c r="O81" s="9"/>
      <c r="P81" s="9"/>
      <c r="Q81" s="9"/>
      <c r="R81" s="9"/>
    </row>
    <row r="82" spans="1:18" ht="15.75" customHeight="1" x14ac:dyDescent="0.25">
      <c r="A82" s="796" t="s">
        <v>133</v>
      </c>
      <c r="B82" s="797"/>
      <c r="C82" s="797"/>
      <c r="D82" s="797"/>
      <c r="E82" s="797"/>
      <c r="F82" s="797"/>
      <c r="G82" s="797"/>
      <c r="H82" s="797"/>
      <c r="I82" s="8"/>
      <c r="J82" s="8"/>
      <c r="K82" s="8"/>
      <c r="L82" s="8"/>
      <c r="M82" s="8"/>
      <c r="N82" s="8"/>
      <c r="O82" s="8"/>
      <c r="P82" s="8"/>
      <c r="Q82" s="8"/>
      <c r="R82" s="8"/>
    </row>
    <row r="83" spans="1:18" x14ac:dyDescent="0.25">
      <c r="A83" s="701"/>
      <c r="B83" s="701"/>
      <c r="C83" s="701"/>
      <c r="D83" s="701"/>
      <c r="E83" s="701"/>
      <c r="F83" s="701"/>
      <c r="G83" s="701"/>
      <c r="H83" s="701"/>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7:H67"/>
    <mergeCell ref="A68:H68"/>
    <mergeCell ref="A69:H69"/>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19</vt:i4>
      </vt:variant>
    </vt:vector>
  </HeadingPairs>
  <TitlesOfParts>
    <vt:vector size="42" baseType="lpstr">
      <vt:lpstr>Հ3 Մաս 1 և 2</vt:lpstr>
      <vt:lpstr>Հ3 Մաս 2 new</vt:lpstr>
      <vt:lpstr>Հ3 Մաս 3</vt:lpstr>
      <vt:lpstr>Հ3 Մաս 4</vt:lpstr>
      <vt:lpstr>Հավելված N5</vt:lpstr>
      <vt:lpstr>Հավելված N5 (2)</vt:lpstr>
      <vt:lpstr>Հ3 Մաս 4 new</vt:lpstr>
      <vt:lpstr>Հ4 new </vt:lpstr>
      <vt:lpstr>Հ4</vt:lpstr>
      <vt:lpstr>Հ5</vt:lpstr>
      <vt:lpstr>Հ6</vt:lpstr>
      <vt:lpstr>Հ7 Ձև1 AMD</vt:lpstr>
      <vt:lpstr>Mastara</vt:lpstr>
      <vt:lpstr>Mastara 10.05.2023</vt:lpstr>
      <vt:lpstr>Mastara revised</vt:lpstr>
      <vt:lpstr>Հ7 Ձև1-ծրագրի արժույթով</vt:lpstr>
      <vt:lpstr>CIP II</vt:lpstr>
      <vt:lpstr>CIP II (2)</vt:lpstr>
      <vt:lpstr>YWIP for me</vt:lpstr>
      <vt:lpstr>Հ7 Ձև2</vt:lpstr>
      <vt:lpstr>Հ9</vt:lpstr>
      <vt:lpstr>Հ10</vt:lpstr>
      <vt:lpstr>Լրացման պահանջներ</vt:lpstr>
      <vt:lpstr>'Հ3 Մաս 1 և 2'!_ftnref11</vt:lpstr>
      <vt:lpstr>'Հ3 Մաս 1 և 2'!_ftnref12</vt:lpstr>
      <vt:lpstr>'Հ3 Մաս 1 և 2'!_ftnref13</vt:lpstr>
      <vt:lpstr>'Հ3 Մաս 1 և 2'!_ftnref14</vt:lpstr>
      <vt:lpstr>'Հ3 Մաս 1 և 2'!_ftnref17</vt:lpstr>
      <vt:lpstr>'Հ3 Մաս 2 new'!_ftnref17</vt:lpstr>
      <vt:lpstr>'Հ3 Մաս 1 և 2'!_ftnref2</vt:lpstr>
      <vt:lpstr>'Հ3 Մաս 1 և 2'!_ftnref4</vt:lpstr>
      <vt:lpstr>'Հ3 Մաս 2 new'!_ftnref4</vt:lpstr>
      <vt:lpstr>'Հավելված N5'!_Toc501014757</vt:lpstr>
      <vt:lpstr>'Հավելված N5 (2)'!_Toc501014757</vt:lpstr>
      <vt:lpstr>EUR</vt:lpstr>
      <vt:lpstr>'CIP II'!Print_Area</vt:lpstr>
      <vt:lpstr>'CIP II (2)'!Print_Area</vt:lpstr>
      <vt:lpstr>'Հավելված N5'!Print_Area</vt:lpstr>
      <vt:lpstr>'Հավելված N5 (2)'!Print_Area</vt:lpstr>
      <vt:lpstr>'Հավելված N5'!Print_Titles</vt:lpstr>
      <vt:lpstr>'Հավելված N5 (2)'!Print_Titles</vt:lpstr>
      <vt:lpstr>USD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2025-02-25T09:14:14Z</dcterms:modified>
</cp:coreProperties>
</file>